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Годовой отчет 2023\Направлено в Минэнерго 29.03.2024\Чеченэнерго\Форматы ИПР\"/>
    </mc:Choice>
  </mc:AlternateContent>
  <bookViews>
    <workbookView xWindow="0" yWindow="0" windowWidth="19875" windowHeight="12135"/>
  </bookViews>
  <sheets>
    <sheet name="8Расш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'8Расш'!$A$17:$M$276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500C2F4F_1743_499A_A051_20565DBF52B2_.wvu.PrintArea" localSheetId="0" hidden="1">'8Расш'!$A$1:$M$279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'8Расш'!$A$1:$M$279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4" i="1" l="1"/>
  <c r="L274" i="1"/>
  <c r="K274" i="1"/>
  <c r="J274" i="1"/>
  <c r="I274" i="1"/>
  <c r="H274" i="1"/>
  <c r="G274" i="1"/>
  <c r="F274" i="1"/>
  <c r="M252" i="1"/>
  <c r="L252" i="1"/>
  <c r="K252" i="1"/>
  <c r="J252" i="1"/>
  <c r="I252" i="1"/>
  <c r="H252" i="1"/>
  <c r="G252" i="1"/>
  <c r="F252" i="1"/>
  <c r="I119" i="1"/>
  <c r="I25" i="1" s="1"/>
  <c r="M119" i="1"/>
  <c r="L119" i="1"/>
  <c r="K119" i="1"/>
  <c r="J119" i="1"/>
  <c r="H119" i="1"/>
  <c r="G119" i="1"/>
  <c r="F119" i="1"/>
  <c r="M101" i="1"/>
  <c r="M23" i="1" s="1"/>
  <c r="I101" i="1"/>
  <c r="I23" i="1" s="1"/>
  <c r="L101" i="1"/>
  <c r="K101" i="1"/>
  <c r="J101" i="1"/>
  <c r="H101" i="1"/>
  <c r="G101" i="1"/>
  <c r="F101" i="1"/>
  <c r="M98" i="1"/>
  <c r="L98" i="1"/>
  <c r="K98" i="1"/>
  <c r="J98" i="1"/>
  <c r="I98" i="1"/>
  <c r="H98" i="1"/>
  <c r="G98" i="1"/>
  <c r="F98" i="1"/>
  <c r="M95" i="1"/>
  <c r="L95" i="1"/>
  <c r="K95" i="1"/>
  <c r="J95" i="1"/>
  <c r="I95" i="1"/>
  <c r="H95" i="1"/>
  <c r="G95" i="1"/>
  <c r="F95" i="1"/>
  <c r="I92" i="1"/>
  <c r="M92" i="1"/>
  <c r="L92" i="1"/>
  <c r="K92" i="1"/>
  <c r="J92" i="1"/>
  <c r="H92" i="1"/>
  <c r="G92" i="1"/>
  <c r="F92" i="1"/>
  <c r="M86" i="1"/>
  <c r="L86" i="1"/>
  <c r="K86" i="1"/>
  <c r="J86" i="1"/>
  <c r="I86" i="1"/>
  <c r="H86" i="1"/>
  <c r="G86" i="1"/>
  <c r="F86" i="1"/>
  <c r="M85" i="1"/>
  <c r="L85" i="1"/>
  <c r="K85" i="1"/>
  <c r="J85" i="1"/>
  <c r="I85" i="1"/>
  <c r="H85" i="1"/>
  <c r="G85" i="1"/>
  <c r="F85" i="1"/>
  <c r="M81" i="1"/>
  <c r="L81" i="1"/>
  <c r="K81" i="1"/>
  <c r="J81" i="1"/>
  <c r="I81" i="1"/>
  <c r="H81" i="1"/>
  <c r="G81" i="1"/>
  <c r="F81" i="1"/>
  <c r="M80" i="1"/>
  <c r="L80" i="1"/>
  <c r="K80" i="1"/>
  <c r="J80" i="1"/>
  <c r="I80" i="1"/>
  <c r="H80" i="1"/>
  <c r="G80" i="1"/>
  <c r="F80" i="1"/>
  <c r="M71" i="1"/>
  <c r="M69" i="1" s="1"/>
  <c r="I71" i="1"/>
  <c r="I69" i="1" s="1"/>
  <c r="L71" i="1"/>
  <c r="K71" i="1"/>
  <c r="J71" i="1"/>
  <c r="H71" i="1"/>
  <c r="G71" i="1"/>
  <c r="F71" i="1"/>
  <c r="L69" i="1"/>
  <c r="K69" i="1"/>
  <c r="J69" i="1"/>
  <c r="H69" i="1"/>
  <c r="G69" i="1"/>
  <c r="F69" i="1"/>
  <c r="M65" i="1"/>
  <c r="L65" i="1"/>
  <c r="K65" i="1"/>
  <c r="J65" i="1"/>
  <c r="I65" i="1"/>
  <c r="H65" i="1"/>
  <c r="G65" i="1"/>
  <c r="F65" i="1"/>
  <c r="M61" i="1"/>
  <c r="L61" i="1"/>
  <c r="K61" i="1"/>
  <c r="J61" i="1"/>
  <c r="I61" i="1"/>
  <c r="H61" i="1"/>
  <c r="G61" i="1"/>
  <c r="F61" i="1"/>
  <c r="M60" i="1"/>
  <c r="L60" i="1"/>
  <c r="K60" i="1"/>
  <c r="J60" i="1"/>
  <c r="I60" i="1"/>
  <c r="H60" i="1"/>
  <c r="G60" i="1"/>
  <c r="F60" i="1"/>
  <c r="M57" i="1"/>
  <c r="L57" i="1"/>
  <c r="K57" i="1"/>
  <c r="J57" i="1"/>
  <c r="I57" i="1"/>
  <c r="H57" i="1"/>
  <c r="G57" i="1"/>
  <c r="F57" i="1"/>
  <c r="M47" i="1"/>
  <c r="M44" i="1" s="1"/>
  <c r="M43" i="1" s="1"/>
  <c r="I47" i="1"/>
  <c r="I44" i="1" s="1"/>
  <c r="I43" i="1" s="1"/>
  <c r="L47" i="1"/>
  <c r="K47" i="1"/>
  <c r="J47" i="1"/>
  <c r="H47" i="1"/>
  <c r="G47" i="1"/>
  <c r="F47" i="1"/>
  <c r="L44" i="1"/>
  <c r="K44" i="1"/>
  <c r="J44" i="1"/>
  <c r="H44" i="1"/>
  <c r="G44" i="1"/>
  <c r="F44" i="1"/>
  <c r="L43" i="1"/>
  <c r="K43" i="1"/>
  <c r="J43" i="1"/>
  <c r="H43" i="1"/>
  <c r="G43" i="1"/>
  <c r="F43" i="1"/>
  <c r="L42" i="1"/>
  <c r="K42" i="1"/>
  <c r="J42" i="1"/>
  <c r="H42" i="1"/>
  <c r="G42" i="1"/>
  <c r="F42" i="1"/>
  <c r="L41" i="1"/>
  <c r="K41" i="1"/>
  <c r="J41" i="1"/>
  <c r="H41" i="1"/>
  <c r="G41" i="1"/>
  <c r="F41" i="1"/>
  <c r="M39" i="1"/>
  <c r="L39" i="1"/>
  <c r="K39" i="1"/>
  <c r="J39" i="1"/>
  <c r="I39" i="1"/>
  <c r="H39" i="1"/>
  <c r="G39" i="1"/>
  <c r="F39" i="1"/>
  <c r="M38" i="1"/>
  <c r="L38" i="1"/>
  <c r="K38" i="1"/>
  <c r="J38" i="1"/>
  <c r="I38" i="1"/>
  <c r="H38" i="1"/>
  <c r="G38" i="1"/>
  <c r="F38" i="1"/>
  <c r="M37" i="1"/>
  <c r="L37" i="1"/>
  <c r="K37" i="1"/>
  <c r="J37" i="1"/>
  <c r="I37" i="1"/>
  <c r="H37" i="1"/>
  <c r="G37" i="1"/>
  <c r="F37" i="1"/>
  <c r="M36" i="1"/>
  <c r="L36" i="1"/>
  <c r="K36" i="1"/>
  <c r="J36" i="1"/>
  <c r="I36" i="1"/>
  <c r="H36" i="1"/>
  <c r="G36" i="1"/>
  <c r="F36" i="1"/>
  <c r="M35" i="1"/>
  <c r="L35" i="1"/>
  <c r="K35" i="1"/>
  <c r="J35" i="1"/>
  <c r="I35" i="1"/>
  <c r="H35" i="1"/>
  <c r="G35" i="1"/>
  <c r="F35" i="1"/>
  <c r="M34" i="1"/>
  <c r="L34" i="1"/>
  <c r="K34" i="1"/>
  <c r="J34" i="1"/>
  <c r="I34" i="1"/>
  <c r="H34" i="1"/>
  <c r="G34" i="1"/>
  <c r="F34" i="1"/>
  <c r="M25" i="1"/>
  <c r="L25" i="1"/>
  <c r="K25" i="1"/>
  <c r="J25" i="1"/>
  <c r="H25" i="1"/>
  <c r="G25" i="1"/>
  <c r="F25" i="1"/>
  <c r="M24" i="1"/>
  <c r="L24" i="1"/>
  <c r="K24" i="1"/>
  <c r="J24" i="1"/>
  <c r="I24" i="1"/>
  <c r="H24" i="1"/>
  <c r="G24" i="1"/>
  <c r="F24" i="1"/>
  <c r="L23" i="1"/>
  <c r="K23" i="1"/>
  <c r="J23" i="1"/>
  <c r="H23" i="1"/>
  <c r="G23" i="1"/>
  <c r="F23" i="1"/>
  <c r="M22" i="1"/>
  <c r="L22" i="1"/>
  <c r="K22" i="1"/>
  <c r="J22" i="1"/>
  <c r="I22" i="1"/>
  <c r="H22" i="1"/>
  <c r="G22" i="1"/>
  <c r="F22" i="1"/>
  <c r="M21" i="1"/>
  <c r="L21" i="1"/>
  <c r="K21" i="1"/>
  <c r="J21" i="1"/>
  <c r="I21" i="1"/>
  <c r="H21" i="1"/>
  <c r="G21" i="1"/>
  <c r="F21" i="1"/>
  <c r="L20" i="1"/>
  <c r="K20" i="1"/>
  <c r="J20" i="1"/>
  <c r="H20" i="1"/>
  <c r="G20" i="1"/>
  <c r="F20" i="1"/>
  <c r="L19" i="1"/>
  <c r="K19" i="1"/>
  <c r="J19" i="1"/>
  <c r="H19" i="1"/>
  <c r="G19" i="1"/>
  <c r="F19" i="1"/>
  <c r="L18" i="1"/>
  <c r="K18" i="1"/>
  <c r="J18" i="1"/>
  <c r="H18" i="1"/>
  <c r="G18" i="1"/>
  <c r="F18" i="1"/>
  <c r="I42" i="1" l="1"/>
  <c r="I41" i="1" s="1"/>
  <c r="I20" i="1"/>
  <c r="I19" i="1" s="1"/>
  <c r="I18" i="1" s="1"/>
  <c r="M20" i="1"/>
  <c r="M19" i="1" s="1"/>
  <c r="M18" i="1" s="1"/>
  <c r="M42" i="1"/>
  <c r="M41" i="1" s="1"/>
</calcChain>
</file>

<file path=xl/sharedStrings.xml><?xml version="1.0" encoding="utf-8"?>
<sst xmlns="http://schemas.openxmlformats.org/spreadsheetml/2006/main" count="1321" uniqueCount="517">
  <si>
    <t>Приложение  № 8</t>
  </si>
  <si>
    <t>к приказу Минэнерго России</t>
  </si>
  <si>
    <t>от « 25 » апреля 2018 г. № 320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</si>
  <si>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
 для присоединения потребителей отдельно по каждому центру питания напряжением 35 кВ и выше</t>
  </si>
  <si>
    <t xml:space="preserve">за 2023 год </t>
  </si>
  <si>
    <t>Отчет о реализации инвестиционной программы Акционерного общества "Чеченэнерго"</t>
  </si>
  <si>
    <t xml:space="preserve">      полное наименование субъекта электроэнергетики</t>
  </si>
  <si>
    <t>Год раскрытия информации: 2024 год</t>
  </si>
  <si>
    <t>Утвержденные плановые значения показателей приведены в соответствии с приказом Минэнерго России от 28.12.2023 № 36@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</si>
  <si>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</si>
  <si>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</si>
  <si>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</si>
  <si>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</si>
  <si>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</si>
  <si>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</si>
  <si>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</si>
  <si>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</si>
  <si>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</si>
  <si>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</si>
  <si>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 на 01.01.2023 года</t>
  </si>
  <si>
    <t>факт на 01.01.2024 года</t>
  </si>
  <si>
    <t>факт 2022 года
(на 01.01.2023 года)</t>
  </si>
  <si>
    <t>факт 2023 года (на 01.01.2024 года)</t>
  </si>
  <si>
    <t>ВСЕГО по инвестиционной программе, в том числе:</t>
  </si>
  <si>
    <t>Г</t>
  </si>
  <si>
    <t>нд</t>
  </si>
  <si>
    <t>Чеченская Республика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</si>
  <si>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</si>
  <si>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</si>
  <si>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</si>
  <si>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</si>
  <si>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</si>
  <si>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</si>
  <si>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</si>
  <si>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</si>
  <si>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</si>
  <si>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</si>
  <si>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</si>
  <si>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</si>
  <si>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</si>
  <si>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</si>
  <si>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</si>
  <si>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</si>
  <si>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</si>
  <si>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</si>
  <si>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</si>
  <si>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</si>
  <si>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</si>
  <si>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</si>
  <si>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</si>
  <si>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</si>
  <si>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</si>
  <si>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</si>
  <si>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</si>
  <si>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</si>
  <si>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</si>
  <si>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</si>
  <si>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</si>
  <si>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</si>
  <si>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</si>
  <si>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</si>
  <si>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</si>
  <si>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</si>
  <si>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</si>
  <si>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</si>
  <si>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</si>
  <si>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</si>
  <si>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</si>
  <si>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</si>
  <si>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</si>
  <si>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</si>
  <si>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</si>
  <si>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</si>
  <si>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</si>
  <si>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</si>
  <si>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</si>
  <si>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</si>
  <si>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</si>
  <si>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</si>
  <si>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</si>
  <si>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I_Che146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</si>
  <si>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t>
  </si>
  <si>
    <t>K_Che258</t>
  </si>
  <si>
    <t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t>
  </si>
  <si>
    <t>N_Che460</t>
  </si>
  <si>
    <t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t>
  </si>
  <si>
    <t>M_Che424</t>
  </si>
  <si>
    <t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t>
  </si>
  <si>
    <t>M_Che425</t>
  </si>
  <si>
    <t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t>
  </si>
  <si>
    <t>M_Che426</t>
  </si>
  <si>
    <t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t>
  </si>
  <si>
    <t>N_Che462_23</t>
  </si>
  <si>
    <t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</si>
  <si>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N_Che463_23</t>
  </si>
  <si>
    <t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t>
  </si>
  <si>
    <t>M_Che427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</si>
  <si>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</si>
  <si>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</si>
  <si>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</si>
  <si>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</si>
  <si>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</si>
  <si>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</si>
  <si>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</si>
  <si>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 xml:space="preserve">Технологическое присоединение объектов по производству электрической энергии всего, в том числе: 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</si>
  <si>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</si>
  <si>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</si>
  <si>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</si>
  <si>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</si>
  <si>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</si>
  <si>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</si>
  <si>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</si>
  <si>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</si>
  <si>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</si>
  <si>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</si>
  <si>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</si>
  <si>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</si>
  <si>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</si>
  <si>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</si>
  <si>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t>
  </si>
  <si>
    <t>K_Che259</t>
  </si>
  <si>
    <t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t>
  </si>
  <si>
    <t>M_Che430</t>
  </si>
  <si>
    <t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t>
  </si>
  <si>
    <t>M_Che431</t>
  </si>
  <si>
    <t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t>
  </si>
  <si>
    <t>M_Che432</t>
  </si>
  <si>
    <t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t>
  </si>
  <si>
    <t>K_Che296</t>
  </si>
  <si>
    <t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</si>
  <si>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K_Che303</t>
  </si>
  <si>
    <t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t>
  </si>
  <si>
    <t>M_Che423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</si>
  <si>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</si>
  <si>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</si>
  <si>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</si>
  <si>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</si>
  <si>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1.1.2.1.1</t>
  </si>
  <si>
    <t>Реконструкция трансформаторных и иных подстанций, всего, в том числе:</t>
  </si>
  <si>
    <t>Реконструкция ПС 110 кВ ГРП-110 в рамках программы модернизации и повышения надежности электросетевого комплекса Чеченской Республики на 2020-2024 годы</t>
  </si>
  <si>
    <t>K_Che300</t>
  </si>
  <si>
    <t>Реконструкция ПС 35 кВ Беной в рамках программы модернизации и повышения надежности электросетевого комплекса Чеченской Республики на 2020-2024 годы</t>
  </si>
  <si>
    <t>K_Che304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</si>
  <si>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</si>
  <si>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</si>
  <si>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</si>
  <si>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</si>
  <si>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</si>
  <si>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</si>
  <si>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</si>
  <si>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</si>
  <si>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</t>
  </si>
  <si>
    <t>I_Che165</t>
  </si>
  <si>
    <t>Реконструкция ВЛ-10кВ Ф-9 ПС 110 "Курчалой" с. Цацан-Юрт, протяженностью 15 км</t>
  </si>
  <si>
    <t>M_Che445</t>
  </si>
  <si>
    <t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t>
  </si>
  <si>
    <t>M_Che446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</si>
  <si>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</si>
  <si>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</si>
  <si>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</si>
  <si>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</si>
  <si>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</si>
  <si>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</si>
  <si>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</si>
  <si>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L_Che384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</si>
  <si>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</si>
  <si>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</si>
  <si>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</si>
  <si>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</si>
  <si>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</si>
  <si>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</si>
  <si>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</si>
  <si>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</si>
  <si>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</si>
  <si>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</si>
  <si>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</si>
  <si>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</si>
  <si>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</si>
  <si>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</si>
  <si>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</si>
  <si>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</si>
  <si>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</si>
  <si>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</si>
  <si>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</si>
  <si>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</si>
  <si>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</si>
  <si>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</si>
  <si>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</si>
  <si>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</si>
  <si>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</si>
  <si>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</si>
  <si>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</si>
  <si>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</si>
  <si>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</si>
  <si>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</si>
  <si>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</si>
  <si>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</si>
  <si>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</si>
  <si>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</si>
  <si>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</si>
  <si>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</si>
  <si>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</si>
  <si>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</si>
  <si>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</si>
  <si>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</si>
  <si>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</si>
  <si>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</si>
  <si>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</si>
  <si>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</si>
  <si>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</si>
  <si>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</si>
  <si>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</si>
  <si>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</si>
  <si>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</si>
  <si>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</si>
  <si>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</si>
  <si>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</si>
  <si>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t>
  </si>
  <si>
    <t>N_Che461</t>
  </si>
  <si>
    <t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t>
  </si>
  <si>
    <t>K_Che263</t>
  </si>
  <si>
    <t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t>
  </si>
  <si>
    <t>K_Che290</t>
  </si>
  <si>
    <t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t>
  </si>
  <si>
    <t>K_Che292</t>
  </si>
  <si>
    <t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t>
  </si>
  <si>
    <t>K_Che291</t>
  </si>
  <si>
    <t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t>
  </si>
  <si>
    <t>K_Che293</t>
  </si>
  <si>
    <t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t>
  </si>
  <si>
    <t>K_Che294</t>
  </si>
  <si>
    <t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t>
  </si>
  <si>
    <t>K_Che295</t>
  </si>
  <si>
    <t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t>
  </si>
  <si>
    <t>K_Che297</t>
  </si>
  <si>
    <t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t>
  </si>
  <si>
    <t>K_Che298</t>
  </si>
  <si>
    <t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t>
  </si>
  <si>
    <t>K_Che299</t>
  </si>
  <si>
    <t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t>
  </si>
  <si>
    <t>K_Che301</t>
  </si>
  <si>
    <t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t>
  </si>
  <si>
    <t>K_Che302</t>
  </si>
  <si>
    <t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t>
  </si>
  <si>
    <t>K_Che305</t>
  </si>
  <si>
    <t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t>
  </si>
  <si>
    <t>K_Che306</t>
  </si>
  <si>
    <t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t>
  </si>
  <si>
    <t>K_Che307</t>
  </si>
  <si>
    <t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t>
  </si>
  <si>
    <t>K_Che308</t>
  </si>
  <si>
    <t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t>
  </si>
  <si>
    <t>K_Che309</t>
  </si>
  <si>
    <t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t>
  </si>
  <si>
    <t>K_Che310</t>
  </si>
  <si>
    <t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t>
  </si>
  <si>
    <t>K_Che311</t>
  </si>
  <si>
    <t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t>
  </si>
  <si>
    <t>K_Che312</t>
  </si>
  <si>
    <t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t>
  </si>
  <si>
    <t>K_Che313</t>
  </si>
  <si>
    <t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t>
  </si>
  <si>
    <t>K_Che314</t>
  </si>
  <si>
    <t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t>
  </si>
  <si>
    <t>K_Che315</t>
  </si>
  <si>
    <t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t>
  </si>
  <si>
    <t>K_Che316</t>
  </si>
  <si>
    <t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t>
  </si>
  <si>
    <t>K_Che317</t>
  </si>
  <si>
    <t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t>
  </si>
  <si>
    <t>K_Che318</t>
  </si>
  <si>
    <t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t>
  </si>
  <si>
    <t>K_Che319</t>
  </si>
  <si>
    <t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t>
  </si>
  <si>
    <t>K_Che320</t>
  </si>
  <si>
    <t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t>
  </si>
  <si>
    <t>K_Che321</t>
  </si>
  <si>
    <t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t>
  </si>
  <si>
    <t>K_Che322</t>
  </si>
  <si>
    <t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t>
  </si>
  <si>
    <t>K_Che323</t>
  </si>
  <si>
    <t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t>
  </si>
  <si>
    <t>K_Che324</t>
  </si>
  <si>
    <t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t>
  </si>
  <si>
    <t>K_Che325</t>
  </si>
  <si>
    <t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t>
  </si>
  <si>
    <t>K_Che326</t>
  </si>
  <si>
    <t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t>
  </si>
  <si>
    <t>K_Che327</t>
  </si>
  <si>
    <t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t>
  </si>
  <si>
    <t>K_Che328</t>
  </si>
  <si>
    <t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t>
  </si>
  <si>
    <t>K_Che329</t>
  </si>
  <si>
    <t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t>
  </si>
  <si>
    <t>K_Che330</t>
  </si>
  <si>
    <t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t>
  </si>
  <si>
    <t>K_Che332</t>
  </si>
  <si>
    <t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t>
  </si>
  <si>
    <t>K_Che333</t>
  </si>
  <si>
    <t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t>
  </si>
  <si>
    <t>K_Che334</t>
  </si>
  <si>
    <t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t>
  </si>
  <si>
    <t>K_Che335</t>
  </si>
  <si>
    <t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t>
  </si>
  <si>
    <t>K_Che336</t>
  </si>
  <si>
    <t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t>
  </si>
  <si>
    <t>K_Che337</t>
  </si>
  <si>
    <t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t>
  </si>
  <si>
    <t>K_Che338</t>
  </si>
  <si>
    <t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t>
  </si>
  <si>
    <t>K_Che339</t>
  </si>
  <si>
    <t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t>
  </si>
  <si>
    <t>K_Che340</t>
  </si>
  <si>
    <t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t>
  </si>
  <si>
    <t>K_Che341</t>
  </si>
  <si>
    <t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t>
  </si>
  <si>
    <t>K_Che342</t>
  </si>
  <si>
    <t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t>
  </si>
  <si>
    <t>K_Che343</t>
  </si>
  <si>
    <t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t>
  </si>
  <si>
    <t>K_Che344</t>
  </si>
  <si>
    <t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t>
  </si>
  <si>
    <t>K_Che345</t>
  </si>
  <si>
    <t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t>
  </si>
  <si>
    <t>K_Che346</t>
  </si>
  <si>
    <t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t>
  </si>
  <si>
    <t>K_Che347</t>
  </si>
  <si>
    <t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t>
  </si>
  <si>
    <t>K_Che348</t>
  </si>
  <si>
    <t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t>
  </si>
  <si>
    <t>K_Che349</t>
  </si>
  <si>
    <t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t>
  </si>
  <si>
    <t>K_Che350</t>
  </si>
  <si>
    <t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t>
  </si>
  <si>
    <t>K_Che351</t>
  </si>
  <si>
    <t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t>
  </si>
  <si>
    <t>K_Che352</t>
  </si>
  <si>
    <t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t>
  </si>
  <si>
    <t>K_Che353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</si>
  <si>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</si>
  <si>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</si>
  <si>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t>
  </si>
  <si>
    <t>M_Che434</t>
  </si>
  <si>
    <t>Разработка проектно-сметной документации по реконструкции ПС 110 кВ Южная с демонтажом и переносом на новую площадку</t>
  </si>
  <si>
    <t>M_Che437</t>
  </si>
  <si>
    <t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t>
  </si>
  <si>
    <t>M_Che438</t>
  </si>
  <si>
    <t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t>
  </si>
  <si>
    <t>M_Che439</t>
  </si>
  <si>
    <t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t>
  </si>
  <si>
    <t>M_Che443</t>
  </si>
  <si>
    <t>Приобретение акустического поискового прибора -2 шт.</t>
  </si>
  <si>
    <t>M_Che450_22</t>
  </si>
  <si>
    <t>Приобретение аппарата высоковольтного - 1 шт.</t>
  </si>
  <si>
    <t>M_Che451_22</t>
  </si>
  <si>
    <t>Приобретение аппарата высоковольтного испытательного в пластиковом корпусе - 1 шт.</t>
  </si>
  <si>
    <t>M_Che452_22</t>
  </si>
  <si>
    <t>Приобретение аппарата прожига кабеля - 2 шт.</t>
  </si>
  <si>
    <t>M_Che453_22</t>
  </si>
  <si>
    <t>Приобретение вольтамперфазометра ВФМ-3 - 8 шт.</t>
  </si>
  <si>
    <t>M_Che454_22</t>
  </si>
  <si>
    <t>Приобретение прибора для измерения тока проводимости ОПН без отключения - 1 шт.</t>
  </si>
  <si>
    <t>M_Che455_22</t>
  </si>
  <si>
    <t>Приобретение прибора энергетика многофункционального Энергомера CE602M-400K - 2 шт.</t>
  </si>
  <si>
    <t>M_Che456_22</t>
  </si>
  <si>
    <t>Приобретение рефлекометра импульсного - 2 шт.</t>
  </si>
  <si>
    <t>M_Che457_22</t>
  </si>
  <si>
    <t>Приобретение сетевого хранилища QNAP TS 431XU-4G (Комплектующие диски-10 шт) - 1 шт.</t>
  </si>
  <si>
    <t>M_Che458_22</t>
  </si>
  <si>
    <t>Приобретение устройства дожига - 2 шт.</t>
  </si>
  <si>
    <t>M_Che459_22</t>
  </si>
  <si>
    <t>Приобретение оборудования в рамках Программы подготовки к ОЗП 2020/2021 гг.</t>
  </si>
  <si>
    <t>L_Che442_21</t>
  </si>
  <si>
    <t>Модернизация радиосети АО "Чеченэнерго" (приобретение комплектов ретранслятор, АКБ, АФУ, дуплексер - 10 компл.)</t>
  </si>
  <si>
    <t>J_Che233</t>
  </si>
  <si>
    <t>Приобретение системы видеонаблюдения</t>
  </si>
  <si>
    <t>K_Che264</t>
  </si>
  <si>
    <t>Приобретение МФУ Кyocera Ecosyes -1 шт.</t>
  </si>
  <si>
    <t>N_Che464_23</t>
  </si>
  <si>
    <t>Приобретение Ноутбук  MS1 - 4 шт.</t>
  </si>
  <si>
    <t>N_Che465_23</t>
  </si>
  <si>
    <t>Приобретение компьютера для специалистов - 7 шт.</t>
  </si>
  <si>
    <t>N_Che466_23</t>
  </si>
  <si>
    <t>Приобретение компьютера DELL - 2 шт.</t>
  </si>
  <si>
    <t>N_Che467_23</t>
  </si>
  <si>
    <t>Приобретение котла отопительного  - 2 шт.</t>
  </si>
  <si>
    <t>N_Che468_23</t>
  </si>
  <si>
    <t>Приобретение  устройства Сириус -3-ЛВ-05-00-АО-К404-41 - 3 шт.</t>
  </si>
  <si>
    <t>N_Che469_23</t>
  </si>
  <si>
    <t>Приобретение прибора энергетика СЕ602М-120СК-3000Р-120Н</t>
  </si>
  <si>
    <t>N_Che473_23</t>
  </si>
  <si>
    <t>Приобретение клещей токовых многофункциональных</t>
  </si>
  <si>
    <t>N_Che471_23</t>
  </si>
  <si>
    <t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</si>
  <si>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M_Che442</t>
  </si>
  <si>
    <t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</si>
  <si>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M_Che436</t>
  </si>
  <si>
    <t>Программа доведения уровня напряжения в сетях 0,4-10 кВ до требований ГОСТ 33073-2019</t>
  </si>
  <si>
    <t>N_Che470_22</t>
  </si>
  <si>
    <t>Приобретение оборудования, требующего монтажа для обслуживания сетей, прочее оборудование</t>
  </si>
  <si>
    <t>G_Che2_16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</si>
  <si>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</si>
  <si>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</si>
  <si>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</si>
  <si>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</si>
  <si>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</si>
  <si>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</si>
  <si>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</si>
  <si>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</si>
  <si>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</si>
  <si>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</si>
  <si>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</si>
  <si>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</si>
  <si>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</si>
  <si>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</si>
  <si>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</si>
  <si>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</si>
  <si>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</si>
  <si>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</si>
  <si>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</si>
  <si>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</si>
  <si>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</si>
  <si>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</si>
  <si>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</si>
  <si>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</si>
  <si>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</si>
  <si>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</si>
  <si>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</si>
  <si>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</si>
  <si>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</si>
  <si>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</si>
  <si>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</si>
  <si>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</si>
  <si>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</si>
  <si>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</si>
  <si>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</si>
  <si>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</si>
  <si>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</si>
  <si>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</si>
  <si>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</si>
  <si>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</si>
  <si>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</si>
  <si>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</si>
  <si>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</si>
  <si>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</si>
  <si>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</si>
  <si>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</si>
  <si>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</si>
  <si>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</si>
  <si>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</si>
  <si>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</si>
  <si>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</si>
  <si>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</si>
  <si>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</si>
  <si>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</si>
  <si>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</si>
  <si>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</si>
  <si>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</si>
  <si>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</si>
  <si>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</si>
  <si>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</si>
  <si>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</si>
  <si>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</si>
  <si>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</si>
  <si>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</si>
  <si>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</si>
  <si>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</si>
  <si>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</si>
  <si>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</si>
  <si>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</si>
  <si>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</si>
  <si>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</si>
  <si>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</si>
  <si>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</si>
  <si>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</si>
  <si>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</si>
  <si>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</si>
  <si>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</si>
  <si>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</si>
  <si>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</si>
  <si>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</si>
  <si>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</si>
  <si>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</si>
  <si>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</si>
  <si>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</si>
  <si>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</si>
  <si>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</si>
  <si>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</si>
  <si>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</si>
  <si>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</si>
  <si>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</si>
  <si>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</si>
  <si>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</si>
  <si>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</si>
  <si>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</si>
  <si>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</si>
  <si>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</si>
  <si>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</si>
  <si>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</si>
  <si>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</si>
  <si>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</si>
  <si>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</si>
  <si>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</si>
  <si>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</si>
  <si>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</si>
  <si>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</si>
  <si>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</si>
  <si>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</si>
  <si>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</si>
  <si>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</si>
  <si>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</si>
  <si>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</si>
  <si>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</si>
  <si>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</si>
  <si>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1.4</t>
  </si>
  <si>
    <t>Иные инвестиционные проекты, всего, в том числе: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</si>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</sst>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3"/>
      <name val="Times New Roman"/>
      <family val="1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vertical="center"/>
    </xf>
    <xf numFmtId="0" fontId="1" fillId="0" borderId="0" xfId="1" applyFont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1" applyFont="1" applyFill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" fillId="0" borderId="0" xfId="4" applyFont="1" applyAlignment="1">
      <alignment vertical="center" wrapText="1"/>
    </xf>
    <xf numFmtId="2" fontId="1" fillId="0" borderId="0" xfId="4" applyNumberFormat="1" applyFont="1" applyAlignment="1">
      <alignment vertical="center" wrapText="1"/>
    </xf>
    <xf numFmtId="0" fontId="7" fillId="0" borderId="0" xfId="4" applyFont="1"/>
    <xf numFmtId="0" fontId="9" fillId="0" borderId="0" xfId="4" applyFont="1"/>
    <xf numFmtId="0" fontId="1" fillId="0" borderId="1" xfId="4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0" fillId="0" borderId="0" xfId="4" applyFont="1"/>
    <xf numFmtId="0" fontId="4" fillId="2" borderId="1" xfId="3" applyFont="1" applyFill="1" applyBorder="1" applyAlignment="1">
      <alignment horizontal="left" vertical="top" wrapText="1"/>
    </xf>
    <xf numFmtId="2" fontId="11" fillId="0" borderId="1" xfId="5" applyNumberFormat="1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vertical="center" wrapText="1"/>
    </xf>
    <xf numFmtId="2" fontId="1" fillId="0" borderId="1" xfId="6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2" fillId="0" borderId="0" xfId="4" applyFont="1" applyBorder="1" applyAlignment="1">
      <alignment wrapText="1"/>
    </xf>
    <xf numFmtId="0" fontId="10" fillId="0" borderId="0" xfId="4" applyFont="1" applyBorder="1"/>
    <xf numFmtId="0" fontId="1" fillId="0" borderId="0" xfId="7" applyFont="1" applyFill="1" applyBorder="1" applyAlignment="1">
      <alignment vertical="center" wrapText="1"/>
    </xf>
    <xf numFmtId="0" fontId="1" fillId="0" borderId="0" xfId="7" applyFont="1" applyFill="1" applyAlignment="1">
      <alignment horizontal="left" vertical="center" wrapText="1"/>
    </xf>
    <xf numFmtId="0" fontId="1" fillId="0" borderId="0" xfId="7" applyFont="1" applyFill="1" applyBorder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5" fillId="0" borderId="0" xfId="3" applyFont="1" applyAlignment="1">
      <alignment horizontal="center" vertical="center"/>
    </xf>
  </cellXfs>
  <cellStyles count="8">
    <cellStyle name="Обычный" xfId="0" builtinId="0"/>
    <cellStyle name="Обычный 10" xfId="7"/>
    <cellStyle name="Обычный 11 2" xfId="5"/>
    <cellStyle name="Обычный 2" xfId="4"/>
    <cellStyle name="Обычный 3" xfId="1"/>
    <cellStyle name="Обычный 3 4" xfId="6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78"/>
  <sheetViews>
    <sheetView tabSelected="1" showRuler="0" zoomScale="70" zoomScaleNormal="70" workbookViewId="0">
      <selection activeCell="H15" sqref="H15:I15"/>
    </sheetView>
  </sheetViews>
  <sheetFormatPr defaultColWidth="10.28515625" defaultRowHeight="15.75" x14ac:dyDescent="0.25"/>
  <cols>
    <col min="1" max="1" width="11.42578125" style="3" customWidth="1"/>
    <col min="2" max="2" width="45" style="3" customWidth="1"/>
    <col min="3" max="3" width="20.85546875" style="3" customWidth="1"/>
    <col min="4" max="4" width="24.85546875" style="3" customWidth="1"/>
    <col min="5" max="5" width="33.5703125" style="3" customWidth="1"/>
    <col min="6" max="6" width="16.140625" style="3" customWidth="1"/>
    <col min="7" max="7" width="15.28515625" style="3" customWidth="1"/>
    <col min="8" max="8" width="20.570312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19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1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6" customFormat="1" ht="59.25" customHeight="1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5"/>
      <c r="O4" s="5"/>
      <c r="P4" s="5"/>
      <c r="Q4" s="5"/>
      <c r="R4" s="5"/>
    </row>
    <row r="5" spans="1:19" s="8" customFormat="1" ht="18.75" customHeight="1" x14ac:dyDescent="0.3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7"/>
      <c r="O5" s="7"/>
      <c r="P5" s="7"/>
      <c r="Q5" s="7"/>
      <c r="R5" s="7"/>
      <c r="S5" s="7"/>
    </row>
    <row r="6" spans="1:19" s="8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8" customFormat="1" ht="18.75" customHeight="1" x14ac:dyDescent="0.3">
      <c r="A7" s="39" t="s">
        <v>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7"/>
      <c r="O7" s="7"/>
      <c r="P7" s="7"/>
      <c r="Q7" s="7"/>
      <c r="R7" s="7"/>
    </row>
    <row r="8" spans="1:19" s="11" customFormat="1" ht="15.75" customHeight="1" x14ac:dyDescent="0.25">
      <c r="A8" s="40" t="s">
        <v>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10"/>
      <c r="O8" s="10"/>
      <c r="P8" s="10"/>
      <c r="Q8" s="10"/>
      <c r="R8" s="10"/>
    </row>
    <row r="9" spans="1:19" s="11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9" s="11" customFormat="1" ht="18.75" x14ac:dyDescent="0.3">
      <c r="A10" s="41" t="s">
        <v>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13"/>
      <c r="O10" s="13"/>
      <c r="P10" s="13"/>
      <c r="Q10" s="13"/>
      <c r="R10" s="13"/>
    </row>
    <row r="11" spans="1:19" s="11" customFormat="1" ht="18.75" x14ac:dyDescent="0.3">
      <c r="R11" s="4"/>
    </row>
    <row r="12" spans="1:19" s="11" customFormat="1" ht="18.75" x14ac:dyDescent="0.25">
      <c r="A12" s="42" t="s">
        <v>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14"/>
      <c r="O12" s="15"/>
      <c r="P12" s="15"/>
      <c r="Q12" s="15"/>
      <c r="R12" s="15"/>
    </row>
    <row r="13" spans="1:19" s="11" customFormat="1" x14ac:dyDescent="0.25">
      <c r="A13" s="35" t="s">
        <v>9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10"/>
      <c r="O13" s="10"/>
      <c r="P13" s="10"/>
      <c r="Q13" s="10"/>
      <c r="R13" s="10"/>
    </row>
    <row r="14" spans="1:19" s="18" customFormat="1" x14ac:dyDescent="0.2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</row>
    <row r="15" spans="1:19" s="19" customFormat="1" ht="90" customHeight="1" x14ac:dyDescent="0.2">
      <c r="A15" s="36" t="s">
        <v>10</v>
      </c>
      <c r="B15" s="36" t="s">
        <v>11</v>
      </c>
      <c r="C15" s="36" t="s">
        <v>12</v>
      </c>
      <c r="D15" s="37" t="s">
        <v>13</v>
      </c>
      <c r="E15" s="37" t="s">
        <v>14</v>
      </c>
      <c r="F15" s="37" t="s">
        <v>15</v>
      </c>
      <c r="G15" s="37"/>
      <c r="H15" s="37" t="s">
        <v>16</v>
      </c>
      <c r="I15" s="37"/>
      <c r="J15" s="37" t="s">
        <v>17</v>
      </c>
      <c r="K15" s="37"/>
      <c r="L15" s="37" t="s">
        <v>18</v>
      </c>
      <c r="M15" s="37"/>
    </row>
    <row r="16" spans="1:19" s="19" customFormat="1" ht="75.75" customHeight="1" x14ac:dyDescent="0.2">
      <c r="A16" s="36"/>
      <c r="B16" s="36"/>
      <c r="C16" s="36"/>
      <c r="D16" s="37"/>
      <c r="E16" s="37"/>
      <c r="F16" s="20" t="s">
        <v>19</v>
      </c>
      <c r="G16" s="20" t="s">
        <v>20</v>
      </c>
      <c r="H16" s="20" t="s">
        <v>21</v>
      </c>
      <c r="I16" s="20" t="s">
        <v>22</v>
      </c>
      <c r="J16" s="20" t="s">
        <v>21</v>
      </c>
      <c r="K16" s="20" t="s">
        <v>22</v>
      </c>
      <c r="L16" s="20" t="s">
        <v>21</v>
      </c>
      <c r="M16" s="20" t="s">
        <v>22</v>
      </c>
    </row>
    <row r="17" spans="1:13" s="22" customFormat="1" ht="16.5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</row>
    <row r="18" spans="1:13" s="22" customFormat="1" ht="31.5" x14ac:dyDescent="0.25">
      <c r="A18" s="21">
        <v>0</v>
      </c>
      <c r="B18" s="23" t="s">
        <v>23</v>
      </c>
      <c r="C18" s="21" t="s">
        <v>24</v>
      </c>
      <c r="D18" s="21" t="s">
        <v>25</v>
      </c>
      <c r="E18" s="21" t="s">
        <v>26</v>
      </c>
      <c r="F18" s="24">
        <f>F19+F26+F34+F40</f>
        <v>330.5</v>
      </c>
      <c r="G18" s="24">
        <f t="shared" ref="G18:M18" si="0">G19+G26+G34+G40</f>
        <v>330.5</v>
      </c>
      <c r="H18" s="24">
        <f t="shared" si="0"/>
        <v>20120</v>
      </c>
      <c r="I18" s="24">
        <f t="shared" si="0"/>
        <v>-40</v>
      </c>
      <c r="J18" s="24">
        <f t="shared" si="0"/>
        <v>280925</v>
      </c>
      <c r="K18" s="24">
        <f t="shared" si="0"/>
        <v>280925</v>
      </c>
      <c r="L18" s="24">
        <f t="shared" si="0"/>
        <v>0</v>
      </c>
      <c r="M18" s="24">
        <f t="shared" si="0"/>
        <v>0</v>
      </c>
    </row>
    <row r="19" spans="1:13" s="22" customFormat="1" ht="63" x14ac:dyDescent="0.25">
      <c r="A19" s="21" t="s">
        <v>27</v>
      </c>
      <c r="B19" s="23" t="s">
        <v>28</v>
      </c>
      <c r="C19" s="21" t="s">
        <v>24</v>
      </c>
      <c r="D19" s="21" t="s">
        <v>25</v>
      </c>
      <c r="E19" s="21" t="s">
        <v>26</v>
      </c>
      <c r="F19" s="24">
        <f>F20+F21+F22+F23+F24+F25</f>
        <v>330.5</v>
      </c>
      <c r="G19" s="24">
        <f t="shared" ref="G19:M19" si="1">G20+G21+G22+G23+G24+G25</f>
        <v>330.5</v>
      </c>
      <c r="H19" s="24">
        <f t="shared" si="1"/>
        <v>20120</v>
      </c>
      <c r="I19" s="24">
        <f t="shared" si="1"/>
        <v>-40</v>
      </c>
      <c r="J19" s="24">
        <f t="shared" si="1"/>
        <v>280925</v>
      </c>
      <c r="K19" s="24">
        <f t="shared" si="1"/>
        <v>280925</v>
      </c>
      <c r="L19" s="24">
        <f t="shared" si="1"/>
        <v>0</v>
      </c>
      <c r="M19" s="24">
        <f t="shared" si="1"/>
        <v>0</v>
      </c>
    </row>
    <row r="20" spans="1:13" s="22" customFormat="1" ht="16.5" x14ac:dyDescent="0.25">
      <c r="A20" s="21" t="s">
        <v>29</v>
      </c>
      <c r="B20" s="23" t="s">
        <v>30</v>
      </c>
      <c r="C20" s="21" t="s">
        <v>24</v>
      </c>
      <c r="D20" s="21" t="s">
        <v>25</v>
      </c>
      <c r="E20" s="21" t="s">
        <v>26</v>
      </c>
      <c r="F20" s="25">
        <f>F43</f>
        <v>330.5</v>
      </c>
      <c r="G20" s="25">
        <f t="shared" ref="G20:M20" si="2">G43</f>
        <v>330.5</v>
      </c>
      <c r="H20" s="25">
        <f t="shared" si="2"/>
        <v>20120</v>
      </c>
      <c r="I20" s="25">
        <f t="shared" si="2"/>
        <v>-40</v>
      </c>
      <c r="J20" s="25">
        <f t="shared" si="2"/>
        <v>280925</v>
      </c>
      <c r="K20" s="25">
        <f t="shared" si="2"/>
        <v>280925</v>
      </c>
      <c r="L20" s="25">
        <f t="shared" si="2"/>
        <v>0</v>
      </c>
      <c r="M20" s="25">
        <f t="shared" si="2"/>
        <v>0</v>
      </c>
    </row>
    <row r="21" spans="1:13" s="22" customFormat="1" ht="31.5" x14ac:dyDescent="0.25">
      <c r="A21" s="21" t="s">
        <v>31</v>
      </c>
      <c r="B21" s="23" t="s">
        <v>32</v>
      </c>
      <c r="C21" s="21" t="s">
        <v>24</v>
      </c>
      <c r="D21" s="21" t="s">
        <v>25</v>
      </c>
      <c r="E21" s="21" t="s">
        <v>26</v>
      </c>
      <c r="F21" s="25">
        <f>F79</f>
        <v>0</v>
      </c>
      <c r="G21" s="25">
        <f t="shared" ref="G21:M21" si="3">G79</f>
        <v>0</v>
      </c>
      <c r="H21" s="25">
        <f t="shared" si="3"/>
        <v>0</v>
      </c>
      <c r="I21" s="25">
        <f t="shared" si="3"/>
        <v>0</v>
      </c>
      <c r="J21" s="25">
        <f t="shared" si="3"/>
        <v>0</v>
      </c>
      <c r="K21" s="25">
        <f t="shared" si="3"/>
        <v>0</v>
      </c>
      <c r="L21" s="25">
        <f t="shared" si="3"/>
        <v>0</v>
      </c>
      <c r="M21" s="25">
        <f t="shared" si="3"/>
        <v>0</v>
      </c>
    </row>
    <row r="22" spans="1:13" s="22" customFormat="1" ht="63" x14ac:dyDescent="0.25">
      <c r="A22" s="21" t="s">
        <v>33</v>
      </c>
      <c r="B22" s="23" t="s">
        <v>34</v>
      </c>
      <c r="C22" s="21" t="s">
        <v>24</v>
      </c>
      <c r="D22" s="21" t="s">
        <v>25</v>
      </c>
      <c r="E22" s="21" t="s">
        <v>26</v>
      </c>
      <c r="F22" s="25">
        <f>F98</f>
        <v>0</v>
      </c>
      <c r="G22" s="25">
        <f t="shared" ref="G22:M22" si="4">G98</f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</row>
    <row r="23" spans="1:13" s="22" customFormat="1" ht="31.5" x14ac:dyDescent="0.25">
      <c r="A23" s="21" t="s">
        <v>35</v>
      </c>
      <c r="B23" s="23" t="s">
        <v>36</v>
      </c>
      <c r="C23" s="21" t="s">
        <v>24</v>
      </c>
      <c r="D23" s="21" t="s">
        <v>25</v>
      </c>
      <c r="E23" s="21" t="s">
        <v>26</v>
      </c>
      <c r="F23" s="25">
        <f t="shared" ref="F23:M23" si="5">F101</f>
        <v>0</v>
      </c>
      <c r="G23" s="25">
        <f t="shared" si="5"/>
        <v>0</v>
      </c>
      <c r="H23" s="25">
        <f t="shared" si="5"/>
        <v>0</v>
      </c>
      <c r="I23" s="25">
        <f t="shared" si="5"/>
        <v>0</v>
      </c>
      <c r="J23" s="25">
        <f t="shared" si="5"/>
        <v>0</v>
      </c>
      <c r="K23" s="25">
        <f t="shared" si="5"/>
        <v>0</v>
      </c>
      <c r="L23" s="25">
        <f t="shared" si="5"/>
        <v>0</v>
      </c>
      <c r="M23" s="25">
        <f t="shared" si="5"/>
        <v>0</v>
      </c>
    </row>
    <row r="24" spans="1:13" s="22" customFormat="1" ht="47.25" x14ac:dyDescent="0.25">
      <c r="A24" s="21" t="s">
        <v>37</v>
      </c>
      <c r="B24" s="23" t="s">
        <v>38</v>
      </c>
      <c r="C24" s="21" t="s">
        <v>24</v>
      </c>
      <c r="D24" s="21" t="s">
        <v>25</v>
      </c>
      <c r="E24" s="21" t="s">
        <v>26</v>
      </c>
      <c r="F24" s="25">
        <f t="shared" ref="F24:M25" si="6">F118</f>
        <v>0</v>
      </c>
      <c r="G24" s="25">
        <f t="shared" si="6"/>
        <v>0</v>
      </c>
      <c r="H24" s="25">
        <f t="shared" si="6"/>
        <v>0</v>
      </c>
      <c r="I24" s="25">
        <f t="shared" si="6"/>
        <v>0</v>
      </c>
      <c r="J24" s="25">
        <f t="shared" si="6"/>
        <v>0</v>
      </c>
      <c r="K24" s="25">
        <f t="shared" si="6"/>
        <v>0</v>
      </c>
      <c r="L24" s="25">
        <f t="shared" si="6"/>
        <v>0</v>
      </c>
      <c r="M24" s="25">
        <f t="shared" si="6"/>
        <v>0</v>
      </c>
    </row>
    <row r="25" spans="1:13" s="22" customFormat="1" ht="16.5" x14ac:dyDescent="0.25">
      <c r="A25" s="21" t="s">
        <v>39</v>
      </c>
      <c r="B25" s="23" t="s">
        <v>40</v>
      </c>
      <c r="C25" s="21" t="s">
        <v>24</v>
      </c>
      <c r="D25" s="21" t="s">
        <v>25</v>
      </c>
      <c r="E25" s="21" t="s">
        <v>26</v>
      </c>
      <c r="F25" s="25">
        <f t="shared" si="6"/>
        <v>0</v>
      </c>
      <c r="G25" s="25">
        <f t="shared" si="6"/>
        <v>0</v>
      </c>
      <c r="H25" s="25">
        <f t="shared" si="6"/>
        <v>0</v>
      </c>
      <c r="I25" s="25">
        <f t="shared" si="6"/>
        <v>0</v>
      </c>
      <c r="J25" s="25">
        <f t="shared" si="6"/>
        <v>0</v>
      </c>
      <c r="K25" s="25">
        <f t="shared" si="6"/>
        <v>0</v>
      </c>
      <c r="L25" s="25">
        <f t="shared" si="6"/>
        <v>0</v>
      </c>
      <c r="M25" s="25">
        <f t="shared" si="6"/>
        <v>0</v>
      </c>
    </row>
    <row r="26" spans="1:13" s="22" customFormat="1" ht="47.25" x14ac:dyDescent="0.25">
      <c r="A26" s="21" t="s">
        <v>41</v>
      </c>
      <c r="B26" s="23" t="s">
        <v>42</v>
      </c>
      <c r="C26" s="21" t="s">
        <v>24</v>
      </c>
      <c r="D26" s="21" t="s">
        <v>25</v>
      </c>
      <c r="E26" s="21" t="s">
        <v>26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</row>
    <row r="27" spans="1:13" s="22" customFormat="1" ht="31.5" x14ac:dyDescent="0.25">
      <c r="A27" s="21" t="s">
        <v>43</v>
      </c>
      <c r="B27" s="23" t="s">
        <v>44</v>
      </c>
      <c r="C27" s="21" t="s">
        <v>24</v>
      </c>
      <c r="D27" s="21" t="s">
        <v>25</v>
      </c>
      <c r="E27" s="21" t="s">
        <v>26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</row>
    <row r="28" spans="1:13" s="22" customFormat="1" ht="16.5" x14ac:dyDescent="0.25">
      <c r="A28" s="21" t="s">
        <v>45</v>
      </c>
      <c r="B28" s="23" t="s">
        <v>46</v>
      </c>
      <c r="C28" s="21" t="s">
        <v>24</v>
      </c>
      <c r="D28" s="21" t="s">
        <v>25</v>
      </c>
      <c r="E28" s="21" t="s">
        <v>26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</row>
    <row r="29" spans="1:13" s="22" customFormat="1" ht="31.5" x14ac:dyDescent="0.25">
      <c r="A29" s="21" t="s">
        <v>47</v>
      </c>
      <c r="B29" s="23" t="s">
        <v>48</v>
      </c>
      <c r="C29" s="21" t="s">
        <v>24</v>
      </c>
      <c r="D29" s="21" t="s">
        <v>25</v>
      </c>
      <c r="E29" s="21" t="s">
        <v>26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</row>
    <row r="30" spans="1:13" s="22" customFormat="1" ht="47.25" x14ac:dyDescent="0.25">
      <c r="A30" s="21" t="s">
        <v>49</v>
      </c>
      <c r="B30" s="23" t="s">
        <v>50</v>
      </c>
      <c r="C30" s="21" t="s">
        <v>24</v>
      </c>
      <c r="D30" s="21" t="s">
        <v>25</v>
      </c>
      <c r="E30" s="21" t="s">
        <v>26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</row>
    <row r="31" spans="1:13" s="22" customFormat="1" ht="16.5" x14ac:dyDescent="0.25">
      <c r="A31" s="21" t="s">
        <v>51</v>
      </c>
      <c r="B31" s="23" t="s">
        <v>52</v>
      </c>
      <c r="C31" s="21" t="s">
        <v>24</v>
      </c>
      <c r="D31" s="21" t="s">
        <v>25</v>
      </c>
      <c r="E31" s="21" t="s">
        <v>26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</row>
    <row r="32" spans="1:13" s="22" customFormat="1" ht="47.25" x14ac:dyDescent="0.25">
      <c r="A32" s="21" t="s">
        <v>53</v>
      </c>
      <c r="B32" s="23" t="s">
        <v>38</v>
      </c>
      <c r="C32" s="21" t="s">
        <v>24</v>
      </c>
      <c r="D32" s="21" t="s">
        <v>25</v>
      </c>
      <c r="E32" s="21" t="s">
        <v>26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</row>
    <row r="33" spans="1:13" s="22" customFormat="1" ht="16.5" x14ac:dyDescent="0.25">
      <c r="A33" s="21" t="s">
        <v>54</v>
      </c>
      <c r="B33" s="23" t="s">
        <v>40</v>
      </c>
      <c r="C33" s="21" t="s">
        <v>24</v>
      </c>
      <c r="D33" s="21" t="s">
        <v>25</v>
      </c>
      <c r="E33" s="21" t="s">
        <v>26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</row>
    <row r="34" spans="1:13" s="22" customFormat="1" ht="78.75" x14ac:dyDescent="0.25">
      <c r="A34" s="21" t="s">
        <v>55</v>
      </c>
      <c r="B34" s="23" t="s">
        <v>56</v>
      </c>
      <c r="C34" s="21" t="s">
        <v>24</v>
      </c>
      <c r="D34" s="21" t="s">
        <v>25</v>
      </c>
      <c r="E34" s="21" t="s">
        <v>26</v>
      </c>
      <c r="F34" s="25">
        <f>F252</f>
        <v>0</v>
      </c>
      <c r="G34" s="25">
        <f t="shared" ref="G34:M35" si="7">G252</f>
        <v>0</v>
      </c>
      <c r="H34" s="25">
        <f t="shared" si="7"/>
        <v>0</v>
      </c>
      <c r="I34" s="25">
        <f t="shared" si="7"/>
        <v>0</v>
      </c>
      <c r="J34" s="25">
        <f t="shared" si="7"/>
        <v>0</v>
      </c>
      <c r="K34" s="25">
        <f t="shared" si="7"/>
        <v>0</v>
      </c>
      <c r="L34" s="25">
        <f t="shared" si="7"/>
        <v>0</v>
      </c>
      <c r="M34" s="25">
        <f t="shared" si="7"/>
        <v>0</v>
      </c>
    </row>
    <row r="35" spans="1:13" s="22" customFormat="1" ht="16.5" x14ac:dyDescent="0.25">
      <c r="A35" s="21" t="s">
        <v>57</v>
      </c>
      <c r="B35" s="23" t="s">
        <v>46</v>
      </c>
      <c r="C35" s="21" t="s">
        <v>24</v>
      </c>
      <c r="D35" s="21" t="s">
        <v>25</v>
      </c>
      <c r="E35" s="21" t="s">
        <v>26</v>
      </c>
      <c r="F35" s="25">
        <f>F253</f>
        <v>0</v>
      </c>
      <c r="G35" s="25">
        <f t="shared" si="7"/>
        <v>0</v>
      </c>
      <c r="H35" s="25">
        <f t="shared" si="7"/>
        <v>0</v>
      </c>
      <c r="I35" s="25">
        <f t="shared" si="7"/>
        <v>0</v>
      </c>
      <c r="J35" s="25">
        <f t="shared" si="7"/>
        <v>0</v>
      </c>
      <c r="K35" s="25">
        <f t="shared" si="7"/>
        <v>0</v>
      </c>
      <c r="L35" s="25">
        <f t="shared" si="7"/>
        <v>0</v>
      </c>
      <c r="M35" s="25">
        <f t="shared" si="7"/>
        <v>0</v>
      </c>
    </row>
    <row r="36" spans="1:13" s="22" customFormat="1" ht="31.5" x14ac:dyDescent="0.25">
      <c r="A36" s="21" t="s">
        <v>58</v>
      </c>
      <c r="B36" s="23" t="s">
        <v>59</v>
      </c>
      <c r="C36" s="21" t="s">
        <v>24</v>
      </c>
      <c r="D36" s="21" t="s">
        <v>25</v>
      </c>
      <c r="E36" s="21" t="s">
        <v>26</v>
      </c>
      <c r="F36" s="25">
        <f>F259</f>
        <v>0</v>
      </c>
      <c r="G36" s="25">
        <f t="shared" ref="G36:M36" si="8">G259</f>
        <v>0</v>
      </c>
      <c r="H36" s="25">
        <f t="shared" si="8"/>
        <v>0</v>
      </c>
      <c r="I36" s="25">
        <f t="shared" si="8"/>
        <v>0</v>
      </c>
      <c r="J36" s="25">
        <f t="shared" si="8"/>
        <v>0</v>
      </c>
      <c r="K36" s="25">
        <f t="shared" si="8"/>
        <v>0</v>
      </c>
      <c r="L36" s="25">
        <f t="shared" si="8"/>
        <v>0</v>
      </c>
      <c r="M36" s="25">
        <f t="shared" si="8"/>
        <v>0</v>
      </c>
    </row>
    <row r="37" spans="1:13" s="22" customFormat="1" ht="31.5" x14ac:dyDescent="0.25">
      <c r="A37" s="21" t="s">
        <v>60</v>
      </c>
      <c r="B37" s="23" t="s">
        <v>61</v>
      </c>
      <c r="C37" s="21" t="s">
        <v>24</v>
      </c>
      <c r="D37" s="21" t="s">
        <v>25</v>
      </c>
      <c r="E37" s="21" t="s">
        <v>26</v>
      </c>
      <c r="F37" s="25">
        <f>F266</f>
        <v>0</v>
      </c>
      <c r="G37" s="25">
        <f t="shared" ref="G37:M37" si="9">G266</f>
        <v>0</v>
      </c>
      <c r="H37" s="25">
        <f t="shared" si="9"/>
        <v>0</v>
      </c>
      <c r="I37" s="25">
        <f t="shared" si="9"/>
        <v>0</v>
      </c>
      <c r="J37" s="25">
        <f t="shared" si="9"/>
        <v>0</v>
      </c>
      <c r="K37" s="25">
        <f t="shared" si="9"/>
        <v>0</v>
      </c>
      <c r="L37" s="25">
        <f t="shared" si="9"/>
        <v>0</v>
      </c>
      <c r="M37" s="25">
        <f t="shared" si="9"/>
        <v>0</v>
      </c>
    </row>
    <row r="38" spans="1:13" s="22" customFormat="1" ht="47.25" x14ac:dyDescent="0.25">
      <c r="A38" s="21" t="s">
        <v>62</v>
      </c>
      <c r="B38" s="23" t="s">
        <v>38</v>
      </c>
      <c r="C38" s="21" t="s">
        <v>24</v>
      </c>
      <c r="D38" s="21" t="s">
        <v>25</v>
      </c>
      <c r="E38" s="21" t="s">
        <v>26</v>
      </c>
      <c r="F38" s="25">
        <f>F273</f>
        <v>0</v>
      </c>
      <c r="G38" s="25">
        <f t="shared" ref="G38:M39" si="10">G273</f>
        <v>0</v>
      </c>
      <c r="H38" s="25">
        <f t="shared" si="10"/>
        <v>0</v>
      </c>
      <c r="I38" s="25">
        <f t="shared" si="10"/>
        <v>0</v>
      </c>
      <c r="J38" s="25">
        <f t="shared" si="10"/>
        <v>0</v>
      </c>
      <c r="K38" s="25">
        <f t="shared" si="10"/>
        <v>0</v>
      </c>
      <c r="L38" s="25">
        <f t="shared" si="10"/>
        <v>0</v>
      </c>
      <c r="M38" s="25">
        <f t="shared" si="10"/>
        <v>0</v>
      </c>
    </row>
    <row r="39" spans="1:13" s="22" customFormat="1" ht="16.5" x14ac:dyDescent="0.25">
      <c r="A39" s="21" t="s">
        <v>63</v>
      </c>
      <c r="B39" s="23" t="s">
        <v>40</v>
      </c>
      <c r="C39" s="21" t="s">
        <v>24</v>
      </c>
      <c r="D39" s="21" t="s">
        <v>25</v>
      </c>
      <c r="E39" s="21" t="s">
        <v>26</v>
      </c>
      <c r="F39" s="25">
        <f>F274</f>
        <v>0</v>
      </c>
      <c r="G39" s="25">
        <f t="shared" si="10"/>
        <v>0</v>
      </c>
      <c r="H39" s="25">
        <f t="shared" si="10"/>
        <v>0</v>
      </c>
      <c r="I39" s="25">
        <f t="shared" si="10"/>
        <v>0</v>
      </c>
      <c r="J39" s="25">
        <f t="shared" si="10"/>
        <v>0</v>
      </c>
      <c r="K39" s="25">
        <f t="shared" si="10"/>
        <v>0</v>
      </c>
      <c r="L39" s="25">
        <f t="shared" si="10"/>
        <v>0</v>
      </c>
      <c r="M39" s="25">
        <f t="shared" si="10"/>
        <v>0</v>
      </c>
    </row>
    <row r="40" spans="1:13" s="22" customFormat="1" ht="16.5" x14ac:dyDescent="0.25">
      <c r="A40" s="21" t="s">
        <v>64</v>
      </c>
      <c r="B40" s="23" t="s">
        <v>65</v>
      </c>
      <c r="C40" s="21" t="s">
        <v>24</v>
      </c>
      <c r="D40" s="21" t="s">
        <v>25</v>
      </c>
      <c r="E40" s="21" t="s">
        <v>26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</row>
    <row r="41" spans="1:13" s="22" customFormat="1" ht="16.5" x14ac:dyDescent="0.25">
      <c r="A41" s="21" t="s">
        <v>66</v>
      </c>
      <c r="B41" s="23" t="s">
        <v>26</v>
      </c>
      <c r="C41" s="21" t="s">
        <v>24</v>
      </c>
      <c r="D41" s="21" t="s">
        <v>25</v>
      </c>
      <c r="E41" s="21" t="s">
        <v>26</v>
      </c>
      <c r="F41" s="25">
        <f t="shared" ref="F41:M41" si="11">SUM(F42,F213,F252,F276)</f>
        <v>330.5</v>
      </c>
      <c r="G41" s="25">
        <f t="shared" si="11"/>
        <v>330.5</v>
      </c>
      <c r="H41" s="25">
        <f t="shared" si="11"/>
        <v>20120</v>
      </c>
      <c r="I41" s="25">
        <f t="shared" si="11"/>
        <v>-40</v>
      </c>
      <c r="J41" s="25">
        <f t="shared" si="11"/>
        <v>280925</v>
      </c>
      <c r="K41" s="25">
        <f t="shared" si="11"/>
        <v>280925</v>
      </c>
      <c r="L41" s="25">
        <f t="shared" si="11"/>
        <v>0</v>
      </c>
      <c r="M41" s="25">
        <f t="shared" si="11"/>
        <v>0</v>
      </c>
    </row>
    <row r="42" spans="1:13" s="22" customFormat="1" ht="63" x14ac:dyDescent="0.25">
      <c r="A42" s="21" t="s">
        <v>67</v>
      </c>
      <c r="B42" s="23" t="s">
        <v>68</v>
      </c>
      <c r="C42" s="21" t="s">
        <v>24</v>
      </c>
      <c r="D42" s="21" t="s">
        <v>25</v>
      </c>
      <c r="E42" s="21" t="s">
        <v>26</v>
      </c>
      <c r="F42" s="25">
        <f t="shared" ref="F42:M42" si="12">F43+F79+F98+F101+F118+F119</f>
        <v>330.5</v>
      </c>
      <c r="G42" s="25">
        <f t="shared" si="12"/>
        <v>330.5</v>
      </c>
      <c r="H42" s="25">
        <f t="shared" si="12"/>
        <v>20120</v>
      </c>
      <c r="I42" s="25">
        <f t="shared" si="12"/>
        <v>-40</v>
      </c>
      <c r="J42" s="25">
        <f t="shared" si="12"/>
        <v>280925</v>
      </c>
      <c r="K42" s="25">
        <f t="shared" si="12"/>
        <v>280925</v>
      </c>
      <c r="L42" s="25">
        <f t="shared" si="12"/>
        <v>0</v>
      </c>
      <c r="M42" s="25">
        <f t="shared" si="12"/>
        <v>0</v>
      </c>
    </row>
    <row r="43" spans="1:13" s="22" customFormat="1" ht="31.5" x14ac:dyDescent="0.25">
      <c r="A43" s="21" t="s">
        <v>69</v>
      </c>
      <c r="B43" s="23" t="s">
        <v>70</v>
      </c>
      <c r="C43" s="21" t="s">
        <v>24</v>
      </c>
      <c r="D43" s="21" t="s">
        <v>25</v>
      </c>
      <c r="E43" s="21" t="s">
        <v>26</v>
      </c>
      <c r="F43" s="25">
        <f t="shared" ref="F43:M43" si="13">F44+F57+F60+F69</f>
        <v>330.5</v>
      </c>
      <c r="G43" s="25">
        <f t="shared" si="13"/>
        <v>330.5</v>
      </c>
      <c r="H43" s="25">
        <f t="shared" si="13"/>
        <v>20120</v>
      </c>
      <c r="I43" s="25">
        <f t="shared" si="13"/>
        <v>-40</v>
      </c>
      <c r="J43" s="25">
        <f t="shared" si="13"/>
        <v>280925</v>
      </c>
      <c r="K43" s="25">
        <f t="shared" si="13"/>
        <v>280925</v>
      </c>
      <c r="L43" s="25">
        <f t="shared" si="13"/>
        <v>0</v>
      </c>
      <c r="M43" s="25">
        <f t="shared" si="13"/>
        <v>0</v>
      </c>
    </row>
    <row r="44" spans="1:13" s="22" customFormat="1" ht="47.25" x14ac:dyDescent="0.25">
      <c r="A44" s="21" t="s">
        <v>71</v>
      </c>
      <c r="B44" s="23" t="s">
        <v>72</v>
      </c>
      <c r="C44" s="21" t="s">
        <v>24</v>
      </c>
      <c r="D44" s="21" t="s">
        <v>25</v>
      </c>
      <c r="E44" s="21" t="s">
        <v>26</v>
      </c>
      <c r="F44" s="25">
        <f>SUM(F45,F46,F47)</f>
        <v>218.5</v>
      </c>
      <c r="G44" s="25">
        <f t="shared" ref="G44:M44" si="14">SUM(G45,G46,G47)</f>
        <v>218.5</v>
      </c>
      <c r="H44" s="25">
        <f t="shared" si="14"/>
        <v>-60</v>
      </c>
      <c r="I44" s="25">
        <f t="shared" si="14"/>
        <v>-13660</v>
      </c>
      <c r="J44" s="25">
        <f t="shared" si="14"/>
        <v>185725</v>
      </c>
      <c r="K44" s="25">
        <f t="shared" si="14"/>
        <v>185725</v>
      </c>
      <c r="L44" s="25">
        <f t="shared" si="14"/>
        <v>0</v>
      </c>
      <c r="M44" s="25">
        <f t="shared" si="14"/>
        <v>0</v>
      </c>
    </row>
    <row r="45" spans="1:13" s="22" customFormat="1" ht="63" x14ac:dyDescent="0.25">
      <c r="A45" s="21" t="s">
        <v>73</v>
      </c>
      <c r="B45" s="23" t="s">
        <v>74</v>
      </c>
      <c r="C45" s="21" t="s">
        <v>24</v>
      </c>
      <c r="D45" s="21" t="s">
        <v>25</v>
      </c>
      <c r="E45" s="21" t="s">
        <v>26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</row>
    <row r="46" spans="1:13" s="22" customFormat="1" ht="63" x14ac:dyDescent="0.25">
      <c r="A46" s="21" t="s">
        <v>75</v>
      </c>
      <c r="B46" s="23" t="s">
        <v>76</v>
      </c>
      <c r="C46" s="21" t="s">
        <v>24</v>
      </c>
      <c r="D46" s="21" t="s">
        <v>25</v>
      </c>
      <c r="E46" s="21" t="s">
        <v>26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</row>
    <row r="47" spans="1:13" s="22" customFormat="1" ht="63" x14ac:dyDescent="0.25">
      <c r="A47" s="21" t="s">
        <v>77</v>
      </c>
      <c r="B47" s="23" t="s">
        <v>78</v>
      </c>
      <c r="C47" s="21" t="s">
        <v>24</v>
      </c>
      <c r="D47" s="21" t="s">
        <v>25</v>
      </c>
      <c r="E47" s="21" t="s">
        <v>26</v>
      </c>
      <c r="F47" s="25">
        <f>SUM(F48:F56)</f>
        <v>218.5</v>
      </c>
      <c r="G47" s="25">
        <f t="shared" ref="G47:M47" si="15">SUM(G48:G56)</f>
        <v>218.5</v>
      </c>
      <c r="H47" s="25">
        <f t="shared" si="15"/>
        <v>-60</v>
      </c>
      <c r="I47" s="25">
        <f t="shared" si="15"/>
        <v>-13660</v>
      </c>
      <c r="J47" s="25">
        <f t="shared" si="15"/>
        <v>185725</v>
      </c>
      <c r="K47" s="25">
        <f t="shared" si="15"/>
        <v>185725</v>
      </c>
      <c r="L47" s="25">
        <f t="shared" si="15"/>
        <v>0</v>
      </c>
      <c r="M47" s="25">
        <f t="shared" si="15"/>
        <v>0</v>
      </c>
    </row>
    <row r="48" spans="1:13" s="22" customFormat="1" ht="283.5" x14ac:dyDescent="0.25">
      <c r="A48" s="21" t="s">
        <v>77</v>
      </c>
      <c r="B48" s="23" t="s">
        <v>79</v>
      </c>
      <c r="C48" s="21" t="s">
        <v>80</v>
      </c>
      <c r="D48" s="21" t="s">
        <v>25</v>
      </c>
      <c r="E48" s="21" t="s">
        <v>26</v>
      </c>
      <c r="F48" s="26">
        <v>80</v>
      </c>
      <c r="G48" s="26">
        <v>80</v>
      </c>
      <c r="H48" s="26">
        <v>24440</v>
      </c>
      <c r="I48" s="26">
        <v>22040</v>
      </c>
      <c r="J48" s="26">
        <v>68000</v>
      </c>
      <c r="K48" s="26">
        <v>68000</v>
      </c>
      <c r="L48" s="26">
        <v>0</v>
      </c>
      <c r="M48" s="26">
        <v>0</v>
      </c>
    </row>
    <row r="49" spans="1:13" s="22" customFormat="1" ht="220.5" x14ac:dyDescent="0.25">
      <c r="A49" s="21" t="s">
        <v>77</v>
      </c>
      <c r="B49" s="23" t="s">
        <v>81</v>
      </c>
      <c r="C49" s="21" t="s">
        <v>82</v>
      </c>
      <c r="D49" s="21" t="s">
        <v>25</v>
      </c>
      <c r="E49" s="21" t="s">
        <v>26</v>
      </c>
      <c r="F49" s="26">
        <v>32</v>
      </c>
      <c r="G49" s="26">
        <v>32</v>
      </c>
      <c r="H49" s="26">
        <v>-32630</v>
      </c>
      <c r="I49" s="26">
        <v>-33880</v>
      </c>
      <c r="J49" s="26">
        <v>27200</v>
      </c>
      <c r="K49" s="26">
        <v>27200</v>
      </c>
      <c r="L49" s="26">
        <v>0</v>
      </c>
      <c r="M49" s="26">
        <v>0</v>
      </c>
    </row>
    <row r="50" spans="1:13" s="22" customFormat="1" ht="299.25" x14ac:dyDescent="0.25">
      <c r="A50" s="21" t="s">
        <v>77</v>
      </c>
      <c r="B50" s="23" t="s">
        <v>83</v>
      </c>
      <c r="C50" s="21" t="s">
        <v>84</v>
      </c>
      <c r="D50" s="21" t="s">
        <v>25</v>
      </c>
      <c r="E50" s="21" t="s">
        <v>26</v>
      </c>
      <c r="F50" s="26">
        <v>6.5</v>
      </c>
      <c r="G50" s="26">
        <v>6.5</v>
      </c>
      <c r="H50" s="26">
        <v>-970</v>
      </c>
      <c r="I50" s="26">
        <v>-2470</v>
      </c>
      <c r="J50" s="26">
        <v>5525</v>
      </c>
      <c r="K50" s="26">
        <v>5525</v>
      </c>
      <c r="L50" s="26">
        <v>0</v>
      </c>
      <c r="M50" s="26">
        <v>0</v>
      </c>
    </row>
    <row r="51" spans="1:13" s="22" customFormat="1" ht="126" x14ac:dyDescent="0.25">
      <c r="A51" s="21" t="s">
        <v>77</v>
      </c>
      <c r="B51" s="23" t="s">
        <v>85</v>
      </c>
      <c r="C51" s="21" t="s">
        <v>86</v>
      </c>
      <c r="D51" s="21" t="s">
        <v>25</v>
      </c>
      <c r="E51" s="21" t="s">
        <v>26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</row>
    <row r="52" spans="1:13" s="22" customFormat="1" ht="110.25" x14ac:dyDescent="0.25">
      <c r="A52" s="21" t="s">
        <v>77</v>
      </c>
      <c r="B52" s="23" t="s">
        <v>87</v>
      </c>
      <c r="C52" s="21" t="s">
        <v>88</v>
      </c>
      <c r="D52" s="21" t="s">
        <v>25</v>
      </c>
      <c r="E52" s="21" t="s">
        <v>26</v>
      </c>
      <c r="F52" s="26">
        <v>4</v>
      </c>
      <c r="G52" s="26">
        <v>4</v>
      </c>
      <c r="H52" s="26">
        <v>-1290</v>
      </c>
      <c r="I52" s="26">
        <v>-1440</v>
      </c>
      <c r="J52" s="26">
        <v>3400</v>
      </c>
      <c r="K52" s="26">
        <v>3400</v>
      </c>
      <c r="L52" s="26">
        <v>0</v>
      </c>
      <c r="M52" s="26">
        <v>0</v>
      </c>
    </row>
    <row r="53" spans="1:13" s="22" customFormat="1" ht="126" x14ac:dyDescent="0.25">
      <c r="A53" s="21" t="s">
        <v>77</v>
      </c>
      <c r="B53" s="23" t="s">
        <v>89</v>
      </c>
      <c r="C53" s="21" t="s">
        <v>90</v>
      </c>
      <c r="D53" s="21" t="s">
        <v>25</v>
      </c>
      <c r="E53" s="21" t="s">
        <v>26</v>
      </c>
      <c r="F53" s="26">
        <v>32</v>
      </c>
      <c r="G53" s="26">
        <v>32</v>
      </c>
      <c r="H53" s="26">
        <v>10110</v>
      </c>
      <c r="I53" s="26">
        <v>7550</v>
      </c>
      <c r="J53" s="26">
        <v>27200</v>
      </c>
      <c r="K53" s="26">
        <v>27200</v>
      </c>
      <c r="L53" s="26">
        <v>0</v>
      </c>
      <c r="M53" s="26">
        <v>0</v>
      </c>
    </row>
    <row r="54" spans="1:13" s="22" customFormat="1" ht="157.5" x14ac:dyDescent="0.25">
      <c r="A54" s="21" t="s">
        <v>77</v>
      </c>
      <c r="B54" s="23" t="s">
        <v>91</v>
      </c>
      <c r="C54" s="21" t="s">
        <v>92</v>
      </c>
      <c r="D54" s="21" t="s">
        <v>25</v>
      </c>
      <c r="E54" s="21" t="s">
        <v>26</v>
      </c>
      <c r="F54" s="26">
        <v>32</v>
      </c>
      <c r="G54" s="26">
        <v>32</v>
      </c>
      <c r="H54" s="26">
        <v>-9830</v>
      </c>
      <c r="I54" s="26">
        <v>-13010</v>
      </c>
      <c r="J54" s="26">
        <v>27200</v>
      </c>
      <c r="K54" s="26">
        <v>27200</v>
      </c>
      <c r="L54" s="26">
        <v>0</v>
      </c>
      <c r="M54" s="26">
        <v>0</v>
      </c>
    </row>
    <row r="55" spans="1:13" s="22" customFormat="1" ht="236.25" x14ac:dyDescent="0.25">
      <c r="A55" s="21" t="s">
        <v>77</v>
      </c>
      <c r="B55" s="23" t="s">
        <v>93</v>
      </c>
      <c r="C55" s="21" t="s">
        <v>94</v>
      </c>
      <c r="D55" s="21" t="s">
        <v>25</v>
      </c>
      <c r="E55" s="21" t="s">
        <v>26</v>
      </c>
      <c r="F55" s="26">
        <v>32</v>
      </c>
      <c r="G55" s="26">
        <v>32</v>
      </c>
      <c r="H55" s="26">
        <v>10110</v>
      </c>
      <c r="I55" s="26">
        <v>7550</v>
      </c>
      <c r="J55" s="26">
        <v>27200</v>
      </c>
      <c r="K55" s="26">
        <v>27200</v>
      </c>
      <c r="L55" s="26">
        <v>0</v>
      </c>
      <c r="M55" s="26">
        <v>0</v>
      </c>
    </row>
    <row r="56" spans="1:13" s="22" customFormat="1" ht="110.25" x14ac:dyDescent="0.25">
      <c r="A56" s="21" t="s">
        <v>77</v>
      </c>
      <c r="B56" s="23" t="s">
        <v>95</v>
      </c>
      <c r="C56" s="21" t="s">
        <v>96</v>
      </c>
      <c r="D56" s="21" t="s">
        <v>25</v>
      </c>
      <c r="E56" s="21" t="s">
        <v>26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</row>
    <row r="57" spans="1:13" s="22" customFormat="1" ht="47.25" x14ac:dyDescent="0.25">
      <c r="A57" s="21" t="s">
        <v>97</v>
      </c>
      <c r="B57" s="23" t="s">
        <v>98</v>
      </c>
      <c r="C57" s="21" t="s">
        <v>24</v>
      </c>
      <c r="D57" s="21" t="s">
        <v>25</v>
      </c>
      <c r="E57" s="21" t="s">
        <v>26</v>
      </c>
      <c r="F57" s="25">
        <f t="shared" ref="F57:M57" si="16">F58+F59</f>
        <v>0</v>
      </c>
      <c r="G57" s="25">
        <f t="shared" si="16"/>
        <v>0</v>
      </c>
      <c r="H57" s="25">
        <f t="shared" si="16"/>
        <v>0</v>
      </c>
      <c r="I57" s="25">
        <f t="shared" si="16"/>
        <v>0</v>
      </c>
      <c r="J57" s="25">
        <f t="shared" si="16"/>
        <v>0</v>
      </c>
      <c r="K57" s="25">
        <f t="shared" si="16"/>
        <v>0</v>
      </c>
      <c r="L57" s="25">
        <f t="shared" si="16"/>
        <v>0</v>
      </c>
      <c r="M57" s="25">
        <f t="shared" si="16"/>
        <v>0</v>
      </c>
    </row>
    <row r="58" spans="1:13" s="22" customFormat="1" ht="63" x14ac:dyDescent="0.25">
      <c r="A58" s="21" t="s">
        <v>99</v>
      </c>
      <c r="B58" s="23" t="s">
        <v>100</v>
      </c>
      <c r="C58" s="21" t="s">
        <v>24</v>
      </c>
      <c r="D58" s="21" t="s">
        <v>25</v>
      </c>
      <c r="E58" s="21" t="s">
        <v>26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</row>
    <row r="59" spans="1:13" s="22" customFormat="1" ht="47.25" x14ac:dyDescent="0.25">
      <c r="A59" s="21" t="s">
        <v>101</v>
      </c>
      <c r="B59" s="23" t="s">
        <v>102</v>
      </c>
      <c r="C59" s="21" t="s">
        <v>24</v>
      </c>
      <c r="D59" s="21" t="s">
        <v>25</v>
      </c>
      <c r="E59" s="21" t="s">
        <v>26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</row>
    <row r="60" spans="1:13" s="22" customFormat="1" ht="47.25" x14ac:dyDescent="0.25">
      <c r="A60" s="21" t="s">
        <v>103</v>
      </c>
      <c r="B60" s="23" t="s">
        <v>104</v>
      </c>
      <c r="C60" s="21" t="s">
        <v>24</v>
      </c>
      <c r="D60" s="21" t="s">
        <v>25</v>
      </c>
      <c r="E60" s="21" t="s">
        <v>26</v>
      </c>
      <c r="F60" s="25">
        <f t="shared" ref="F60:M60" si="17">F61+F65</f>
        <v>0</v>
      </c>
      <c r="G60" s="25">
        <f t="shared" si="17"/>
        <v>0</v>
      </c>
      <c r="H60" s="25">
        <f t="shared" si="17"/>
        <v>0</v>
      </c>
      <c r="I60" s="25">
        <f t="shared" si="17"/>
        <v>0</v>
      </c>
      <c r="J60" s="25">
        <f t="shared" si="17"/>
        <v>0</v>
      </c>
      <c r="K60" s="25">
        <f t="shared" si="17"/>
        <v>0</v>
      </c>
      <c r="L60" s="25">
        <f t="shared" si="17"/>
        <v>0</v>
      </c>
      <c r="M60" s="25">
        <f t="shared" si="17"/>
        <v>0</v>
      </c>
    </row>
    <row r="61" spans="1:13" s="22" customFormat="1" ht="31.5" x14ac:dyDescent="0.25">
      <c r="A61" s="21" t="s">
        <v>105</v>
      </c>
      <c r="B61" s="23" t="s">
        <v>106</v>
      </c>
      <c r="C61" s="21" t="s">
        <v>24</v>
      </c>
      <c r="D61" s="21" t="s">
        <v>25</v>
      </c>
      <c r="E61" s="21" t="s">
        <v>26</v>
      </c>
      <c r="F61" s="25">
        <f t="shared" ref="F61:M61" si="18">F62</f>
        <v>0</v>
      </c>
      <c r="G61" s="25">
        <f t="shared" si="18"/>
        <v>0</v>
      </c>
      <c r="H61" s="25">
        <f t="shared" si="18"/>
        <v>0</v>
      </c>
      <c r="I61" s="25">
        <f t="shared" si="18"/>
        <v>0</v>
      </c>
      <c r="J61" s="25">
        <f t="shared" si="18"/>
        <v>0</v>
      </c>
      <c r="K61" s="25">
        <f t="shared" si="18"/>
        <v>0</v>
      </c>
      <c r="L61" s="25">
        <f t="shared" si="18"/>
        <v>0</v>
      </c>
      <c r="M61" s="25">
        <f t="shared" si="18"/>
        <v>0</v>
      </c>
    </row>
    <row r="62" spans="1:13" s="22" customFormat="1" ht="110.25" x14ac:dyDescent="0.25">
      <c r="A62" s="21" t="s">
        <v>105</v>
      </c>
      <c r="B62" s="23" t="s">
        <v>107</v>
      </c>
      <c r="C62" s="21" t="s">
        <v>24</v>
      </c>
      <c r="D62" s="21" t="s">
        <v>25</v>
      </c>
      <c r="E62" s="21" t="s">
        <v>26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</row>
    <row r="63" spans="1:13" s="22" customFormat="1" ht="94.5" x14ac:dyDescent="0.25">
      <c r="A63" s="21" t="s">
        <v>105</v>
      </c>
      <c r="B63" s="23" t="s">
        <v>108</v>
      </c>
      <c r="C63" s="21" t="s">
        <v>24</v>
      </c>
      <c r="D63" s="21" t="s">
        <v>25</v>
      </c>
      <c r="E63" s="21" t="s">
        <v>26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</row>
    <row r="64" spans="1:13" s="22" customFormat="1" ht="94.5" x14ac:dyDescent="0.25">
      <c r="A64" s="21" t="s">
        <v>105</v>
      </c>
      <c r="B64" s="23" t="s">
        <v>109</v>
      </c>
      <c r="C64" s="21" t="s">
        <v>24</v>
      </c>
      <c r="D64" s="21" t="s">
        <v>25</v>
      </c>
      <c r="E64" s="21" t="s">
        <v>26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</row>
    <row r="65" spans="1:13" s="22" customFormat="1" ht="31.5" x14ac:dyDescent="0.25">
      <c r="A65" s="21" t="s">
        <v>110</v>
      </c>
      <c r="B65" s="23" t="s">
        <v>111</v>
      </c>
      <c r="C65" s="21" t="s">
        <v>24</v>
      </c>
      <c r="D65" s="21" t="s">
        <v>25</v>
      </c>
      <c r="E65" s="21" t="s">
        <v>26</v>
      </c>
      <c r="F65" s="25">
        <f t="shared" ref="F65:M65" si="19">F66+F67+F68</f>
        <v>0</v>
      </c>
      <c r="G65" s="25">
        <f t="shared" si="19"/>
        <v>0</v>
      </c>
      <c r="H65" s="25">
        <f t="shared" si="19"/>
        <v>0</v>
      </c>
      <c r="I65" s="25">
        <f t="shared" si="19"/>
        <v>0</v>
      </c>
      <c r="J65" s="25">
        <f t="shared" si="19"/>
        <v>0</v>
      </c>
      <c r="K65" s="25">
        <f t="shared" si="19"/>
        <v>0</v>
      </c>
      <c r="L65" s="25">
        <f t="shared" si="19"/>
        <v>0</v>
      </c>
      <c r="M65" s="25">
        <f t="shared" si="19"/>
        <v>0</v>
      </c>
    </row>
    <row r="66" spans="1:13" s="22" customFormat="1" ht="110.25" x14ac:dyDescent="0.25">
      <c r="A66" s="21" t="s">
        <v>110</v>
      </c>
      <c r="B66" s="23" t="s">
        <v>107</v>
      </c>
      <c r="C66" s="21" t="s">
        <v>24</v>
      </c>
      <c r="D66" s="21" t="s">
        <v>25</v>
      </c>
      <c r="E66" s="21" t="s">
        <v>26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</row>
    <row r="67" spans="1:13" s="22" customFormat="1" ht="94.5" x14ac:dyDescent="0.25">
      <c r="A67" s="21" t="s">
        <v>110</v>
      </c>
      <c r="B67" s="23" t="s">
        <v>108</v>
      </c>
      <c r="C67" s="21" t="s">
        <v>24</v>
      </c>
      <c r="D67" s="21" t="s">
        <v>25</v>
      </c>
      <c r="E67" s="21" t="s">
        <v>26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</row>
    <row r="68" spans="1:13" s="22" customFormat="1" ht="94.5" x14ac:dyDescent="0.25">
      <c r="A68" s="21" t="s">
        <v>110</v>
      </c>
      <c r="B68" s="23" t="s">
        <v>112</v>
      </c>
      <c r="C68" s="21" t="s">
        <v>24</v>
      </c>
      <c r="D68" s="21" t="s">
        <v>25</v>
      </c>
      <c r="E68" s="21" t="s">
        <v>26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</row>
    <row r="69" spans="1:13" s="22" customFormat="1" ht="94.5" x14ac:dyDescent="0.25">
      <c r="A69" s="21" t="s">
        <v>113</v>
      </c>
      <c r="B69" s="23" t="s">
        <v>114</v>
      </c>
      <c r="C69" s="21" t="s">
        <v>24</v>
      </c>
      <c r="D69" s="21" t="s">
        <v>25</v>
      </c>
      <c r="E69" s="21" t="s">
        <v>26</v>
      </c>
      <c r="F69" s="25">
        <f t="shared" ref="F69:M69" si="20">F70+F71</f>
        <v>112</v>
      </c>
      <c r="G69" s="25">
        <f t="shared" si="20"/>
        <v>112</v>
      </c>
      <c r="H69" s="25">
        <f t="shared" si="20"/>
        <v>20180</v>
      </c>
      <c r="I69" s="25">
        <f t="shared" si="20"/>
        <v>13620</v>
      </c>
      <c r="J69" s="25">
        <f t="shared" si="20"/>
        <v>95200</v>
      </c>
      <c r="K69" s="25">
        <f t="shared" si="20"/>
        <v>95200</v>
      </c>
      <c r="L69" s="25">
        <f t="shared" si="20"/>
        <v>0</v>
      </c>
      <c r="M69" s="25">
        <f t="shared" si="20"/>
        <v>0</v>
      </c>
    </row>
    <row r="70" spans="1:13" s="22" customFormat="1" ht="78.75" x14ac:dyDescent="0.25">
      <c r="A70" s="21" t="s">
        <v>115</v>
      </c>
      <c r="B70" s="23" t="s">
        <v>116</v>
      </c>
      <c r="C70" s="21" t="s">
        <v>24</v>
      </c>
      <c r="D70" s="21" t="s">
        <v>25</v>
      </c>
      <c r="E70" s="21" t="s">
        <v>26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</row>
    <row r="71" spans="1:13" s="22" customFormat="1" ht="78.75" x14ac:dyDescent="0.25">
      <c r="A71" s="21" t="s">
        <v>117</v>
      </c>
      <c r="B71" s="23" t="s">
        <v>118</v>
      </c>
      <c r="C71" s="21" t="s">
        <v>24</v>
      </c>
      <c r="D71" s="21" t="s">
        <v>25</v>
      </c>
      <c r="E71" s="21" t="s">
        <v>26</v>
      </c>
      <c r="F71" s="25">
        <f t="shared" ref="F71:M71" si="21">SUM(F72:F78)</f>
        <v>112</v>
      </c>
      <c r="G71" s="25">
        <f t="shared" si="21"/>
        <v>112</v>
      </c>
      <c r="H71" s="25">
        <f t="shared" si="21"/>
        <v>20180</v>
      </c>
      <c r="I71" s="25">
        <f t="shared" si="21"/>
        <v>13620</v>
      </c>
      <c r="J71" s="25">
        <f t="shared" si="21"/>
        <v>95200</v>
      </c>
      <c r="K71" s="25">
        <f t="shared" si="21"/>
        <v>95200</v>
      </c>
      <c r="L71" s="25">
        <f t="shared" si="21"/>
        <v>0</v>
      </c>
      <c r="M71" s="25">
        <f t="shared" si="21"/>
        <v>0</v>
      </c>
    </row>
    <row r="72" spans="1:13" s="22" customFormat="1" ht="126" x14ac:dyDescent="0.25">
      <c r="A72" s="21" t="s">
        <v>117</v>
      </c>
      <c r="B72" s="23" t="s">
        <v>119</v>
      </c>
      <c r="C72" s="21" t="s">
        <v>120</v>
      </c>
      <c r="D72" s="21" t="s">
        <v>25</v>
      </c>
      <c r="E72" s="21" t="s">
        <v>26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</row>
    <row r="73" spans="1:13" s="22" customFormat="1" ht="110.25" x14ac:dyDescent="0.25">
      <c r="A73" s="21" t="s">
        <v>117</v>
      </c>
      <c r="B73" s="23" t="s">
        <v>121</v>
      </c>
      <c r="C73" s="21" t="s">
        <v>122</v>
      </c>
      <c r="D73" s="21" t="s">
        <v>25</v>
      </c>
      <c r="E73" s="21" t="s">
        <v>26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</row>
    <row r="74" spans="1:13" s="22" customFormat="1" ht="141.75" x14ac:dyDescent="0.25">
      <c r="A74" s="21" t="s">
        <v>117</v>
      </c>
      <c r="B74" s="23" t="s">
        <v>123</v>
      </c>
      <c r="C74" s="21" t="s">
        <v>124</v>
      </c>
      <c r="D74" s="21" t="s">
        <v>25</v>
      </c>
      <c r="E74" s="21" t="s">
        <v>26</v>
      </c>
      <c r="F74" s="26">
        <v>32</v>
      </c>
      <c r="G74" s="26">
        <v>32</v>
      </c>
      <c r="H74" s="26">
        <v>-370</v>
      </c>
      <c r="I74" s="26">
        <v>-1280</v>
      </c>
      <c r="J74" s="26">
        <v>27200</v>
      </c>
      <c r="K74" s="26">
        <v>27200</v>
      </c>
      <c r="L74" s="26">
        <v>0</v>
      </c>
      <c r="M74" s="26">
        <v>0</v>
      </c>
    </row>
    <row r="75" spans="1:13" s="22" customFormat="1" ht="173.25" x14ac:dyDescent="0.25">
      <c r="A75" s="21" t="s">
        <v>117</v>
      </c>
      <c r="B75" s="23" t="s">
        <v>125</v>
      </c>
      <c r="C75" s="21" t="s">
        <v>126</v>
      </c>
      <c r="D75" s="21" t="s">
        <v>25</v>
      </c>
      <c r="E75" s="21" t="s">
        <v>26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</row>
    <row r="76" spans="1:13" s="22" customFormat="1" ht="110.25" x14ac:dyDescent="0.25">
      <c r="A76" s="21" t="s">
        <v>117</v>
      </c>
      <c r="B76" s="23" t="s">
        <v>127</v>
      </c>
      <c r="C76" s="21" t="s">
        <v>128</v>
      </c>
      <c r="D76" s="21" t="s">
        <v>25</v>
      </c>
      <c r="E76" s="21" t="s">
        <v>26</v>
      </c>
      <c r="F76" s="26">
        <v>16</v>
      </c>
      <c r="G76" s="26">
        <v>16</v>
      </c>
      <c r="H76" s="26">
        <v>330</v>
      </c>
      <c r="I76" s="26">
        <v>-200</v>
      </c>
      <c r="J76" s="26">
        <v>13600</v>
      </c>
      <c r="K76" s="26">
        <v>13600</v>
      </c>
      <c r="L76" s="26">
        <v>0</v>
      </c>
      <c r="M76" s="26">
        <v>0</v>
      </c>
    </row>
    <row r="77" spans="1:13" s="22" customFormat="1" ht="141.75" x14ac:dyDescent="0.25">
      <c r="A77" s="21" t="s">
        <v>117</v>
      </c>
      <c r="B77" s="23" t="s">
        <v>129</v>
      </c>
      <c r="C77" s="21" t="s">
        <v>130</v>
      </c>
      <c r="D77" s="21" t="s">
        <v>25</v>
      </c>
      <c r="E77" s="21" t="s">
        <v>26</v>
      </c>
      <c r="F77" s="26">
        <v>32</v>
      </c>
      <c r="G77" s="26">
        <v>32</v>
      </c>
      <c r="H77" s="26">
        <v>10110</v>
      </c>
      <c r="I77" s="26">
        <v>7550</v>
      </c>
      <c r="J77" s="26">
        <v>27200</v>
      </c>
      <c r="K77" s="26">
        <v>27200</v>
      </c>
      <c r="L77" s="26">
        <v>0</v>
      </c>
      <c r="M77" s="26">
        <v>0</v>
      </c>
    </row>
    <row r="78" spans="1:13" s="22" customFormat="1" ht="110.25" x14ac:dyDescent="0.25">
      <c r="A78" s="21" t="s">
        <v>117</v>
      </c>
      <c r="B78" s="23" t="s">
        <v>131</v>
      </c>
      <c r="C78" s="21" t="s">
        <v>132</v>
      </c>
      <c r="D78" s="21" t="s">
        <v>25</v>
      </c>
      <c r="E78" s="21" t="s">
        <v>26</v>
      </c>
      <c r="F78" s="26">
        <v>32</v>
      </c>
      <c r="G78" s="26">
        <v>32</v>
      </c>
      <c r="H78" s="26">
        <v>10110</v>
      </c>
      <c r="I78" s="26">
        <v>7550</v>
      </c>
      <c r="J78" s="26">
        <v>27200</v>
      </c>
      <c r="K78" s="26">
        <v>27200</v>
      </c>
      <c r="L78" s="26">
        <v>0</v>
      </c>
      <c r="M78" s="26">
        <v>0</v>
      </c>
    </row>
    <row r="79" spans="1:13" s="22" customFormat="1" ht="31.5" x14ac:dyDescent="0.25">
      <c r="A79" s="21" t="s">
        <v>133</v>
      </c>
      <c r="B79" s="23" t="s">
        <v>134</v>
      </c>
      <c r="C79" s="21" t="s">
        <v>24</v>
      </c>
      <c r="D79" s="21" t="s">
        <v>25</v>
      </c>
      <c r="E79" s="21" t="s">
        <v>26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</row>
    <row r="80" spans="1:13" s="22" customFormat="1" ht="63" x14ac:dyDescent="0.25">
      <c r="A80" s="21" t="s">
        <v>135</v>
      </c>
      <c r="B80" s="23" t="s">
        <v>136</v>
      </c>
      <c r="C80" s="21" t="s">
        <v>24</v>
      </c>
      <c r="D80" s="21" t="s">
        <v>25</v>
      </c>
      <c r="E80" s="21" t="s">
        <v>26</v>
      </c>
      <c r="F80" s="25">
        <f t="shared" ref="F80:M80" si="22">F81+F84</f>
        <v>0</v>
      </c>
      <c r="G80" s="25">
        <f t="shared" si="22"/>
        <v>0</v>
      </c>
      <c r="H80" s="25">
        <f t="shared" si="22"/>
        <v>0</v>
      </c>
      <c r="I80" s="25">
        <f t="shared" si="22"/>
        <v>0</v>
      </c>
      <c r="J80" s="25">
        <f t="shared" si="22"/>
        <v>0</v>
      </c>
      <c r="K80" s="25">
        <f t="shared" si="22"/>
        <v>0</v>
      </c>
      <c r="L80" s="25">
        <f t="shared" si="22"/>
        <v>0</v>
      </c>
      <c r="M80" s="25">
        <f t="shared" si="22"/>
        <v>0</v>
      </c>
    </row>
    <row r="81" spans="1:13" s="22" customFormat="1" ht="31.5" x14ac:dyDescent="0.25">
      <c r="A81" s="21" t="s">
        <v>137</v>
      </c>
      <c r="B81" s="23" t="s">
        <v>138</v>
      </c>
      <c r="C81" s="21" t="s">
        <v>24</v>
      </c>
      <c r="D81" s="21" t="s">
        <v>25</v>
      </c>
      <c r="E81" s="21" t="s">
        <v>26</v>
      </c>
      <c r="F81" s="25">
        <f>SUM(F82:F83)</f>
        <v>0</v>
      </c>
      <c r="G81" s="25">
        <f t="shared" ref="G81:M81" si="23">SUM(G82:G83)</f>
        <v>0</v>
      </c>
      <c r="H81" s="25">
        <f t="shared" si="23"/>
        <v>0</v>
      </c>
      <c r="I81" s="25">
        <f t="shared" si="23"/>
        <v>0</v>
      </c>
      <c r="J81" s="25">
        <f t="shared" si="23"/>
        <v>0</v>
      </c>
      <c r="K81" s="25">
        <f t="shared" si="23"/>
        <v>0</v>
      </c>
      <c r="L81" s="25">
        <f t="shared" si="23"/>
        <v>0</v>
      </c>
      <c r="M81" s="25">
        <f t="shared" si="23"/>
        <v>0</v>
      </c>
    </row>
    <row r="82" spans="1:13" s="22" customFormat="1" ht="78.75" x14ac:dyDescent="0.25">
      <c r="A82" s="21" t="s">
        <v>137</v>
      </c>
      <c r="B82" s="23" t="s">
        <v>139</v>
      </c>
      <c r="C82" s="21" t="s">
        <v>140</v>
      </c>
      <c r="D82" s="21" t="s">
        <v>25</v>
      </c>
      <c r="E82" s="21" t="s">
        <v>26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</row>
    <row r="83" spans="1:13" s="22" customFormat="1" ht="63" x14ac:dyDescent="0.25">
      <c r="A83" s="21" t="s">
        <v>137</v>
      </c>
      <c r="B83" s="23" t="s">
        <v>141</v>
      </c>
      <c r="C83" s="21" t="s">
        <v>142</v>
      </c>
      <c r="D83" s="21" t="s">
        <v>25</v>
      </c>
      <c r="E83" s="21" t="s">
        <v>26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</row>
    <row r="84" spans="1:13" s="22" customFormat="1" ht="63" x14ac:dyDescent="0.25">
      <c r="A84" s="21" t="s">
        <v>143</v>
      </c>
      <c r="B84" s="23" t="s">
        <v>144</v>
      </c>
      <c r="C84" s="21" t="s">
        <v>24</v>
      </c>
      <c r="D84" s="21" t="s">
        <v>25</v>
      </c>
      <c r="E84" s="21" t="s">
        <v>26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</row>
    <row r="85" spans="1:13" s="22" customFormat="1" ht="47.25" x14ac:dyDescent="0.25">
      <c r="A85" s="21" t="s">
        <v>145</v>
      </c>
      <c r="B85" s="23" t="s">
        <v>146</v>
      </c>
      <c r="C85" s="21" t="s">
        <v>24</v>
      </c>
      <c r="D85" s="21" t="s">
        <v>25</v>
      </c>
      <c r="E85" s="21" t="s">
        <v>26</v>
      </c>
      <c r="F85" s="25">
        <f t="shared" ref="F85:M85" si="24">F86+F91</f>
        <v>104.19138541</v>
      </c>
      <c r="G85" s="25">
        <f t="shared" si="24"/>
        <v>34.625199797999997</v>
      </c>
      <c r="H85" s="25">
        <f t="shared" si="24"/>
        <v>11.737695797999999</v>
      </c>
      <c r="I85" s="25">
        <f t="shared" si="24"/>
        <v>11.737695797999999</v>
      </c>
      <c r="J85" s="25">
        <f t="shared" si="24"/>
        <v>11.1804998</v>
      </c>
      <c r="K85" s="25">
        <f t="shared" si="24"/>
        <v>0</v>
      </c>
      <c r="L85" s="25">
        <f t="shared" si="24"/>
        <v>0</v>
      </c>
      <c r="M85" s="25">
        <f t="shared" si="24"/>
        <v>0.18952479</v>
      </c>
    </row>
    <row r="86" spans="1:13" s="22" customFormat="1" ht="31.5" x14ac:dyDescent="0.25">
      <c r="A86" s="21" t="s">
        <v>147</v>
      </c>
      <c r="B86" s="23" t="s">
        <v>148</v>
      </c>
      <c r="C86" s="21" t="s">
        <v>24</v>
      </c>
      <c r="D86" s="21" t="s">
        <v>25</v>
      </c>
      <c r="E86" s="21" t="s">
        <v>26</v>
      </c>
      <c r="F86" s="25">
        <f>SUM(F87:F90)</f>
        <v>0</v>
      </c>
      <c r="G86" s="25">
        <f t="shared" ref="G86:M86" si="25">SUM(G87:G90)</f>
        <v>0</v>
      </c>
      <c r="H86" s="25">
        <f t="shared" si="25"/>
        <v>0</v>
      </c>
      <c r="I86" s="25">
        <f t="shared" si="25"/>
        <v>0</v>
      </c>
      <c r="J86" s="25">
        <f t="shared" si="25"/>
        <v>0</v>
      </c>
      <c r="K86" s="25">
        <f t="shared" si="25"/>
        <v>0</v>
      </c>
      <c r="L86" s="25">
        <f t="shared" si="25"/>
        <v>0</v>
      </c>
      <c r="M86" s="25">
        <f t="shared" si="25"/>
        <v>0</v>
      </c>
    </row>
    <row r="87" spans="1:13" s="22" customFormat="1" ht="63" x14ac:dyDescent="0.25">
      <c r="A87" s="21" t="s">
        <v>147</v>
      </c>
      <c r="B87" s="23" t="s">
        <v>149</v>
      </c>
      <c r="C87" s="21" t="s">
        <v>150</v>
      </c>
      <c r="D87" s="21" t="s">
        <v>25</v>
      </c>
      <c r="E87" s="21" t="s">
        <v>26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</row>
    <row r="88" spans="1:13" s="22" customFormat="1" ht="63" x14ac:dyDescent="0.25">
      <c r="A88" s="21" t="s">
        <v>147</v>
      </c>
      <c r="B88" s="23" t="s">
        <v>151</v>
      </c>
      <c r="C88" s="21" t="s">
        <v>152</v>
      </c>
      <c r="D88" s="21" t="s">
        <v>25</v>
      </c>
      <c r="E88" s="21" t="s">
        <v>26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</row>
    <row r="89" spans="1:13" s="22" customFormat="1" ht="47.25" x14ac:dyDescent="0.25">
      <c r="A89" s="21" t="s">
        <v>147</v>
      </c>
      <c r="B89" s="23" t="s">
        <v>153</v>
      </c>
      <c r="C89" s="21" t="s">
        <v>154</v>
      </c>
      <c r="D89" s="21" t="s">
        <v>25</v>
      </c>
      <c r="E89" s="21" t="s">
        <v>26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</row>
    <row r="90" spans="1:13" s="22" customFormat="1" ht="78.75" x14ac:dyDescent="0.25">
      <c r="A90" s="21" t="s">
        <v>147</v>
      </c>
      <c r="B90" s="23" t="s">
        <v>155</v>
      </c>
      <c r="C90" s="21" t="s">
        <v>156</v>
      </c>
      <c r="D90" s="21" t="s">
        <v>25</v>
      </c>
      <c r="E90" s="21" t="s">
        <v>26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</row>
    <row r="91" spans="1:13" s="22" customFormat="1" ht="47.25" x14ac:dyDescent="0.25">
      <c r="A91" s="21" t="s">
        <v>157</v>
      </c>
      <c r="B91" s="23" t="s">
        <v>158</v>
      </c>
      <c r="C91" s="21" t="s">
        <v>24</v>
      </c>
      <c r="D91" s="21" t="s">
        <v>25</v>
      </c>
      <c r="E91" s="21" t="s">
        <v>26</v>
      </c>
      <c r="F91" s="25">
        <v>104.19138541</v>
      </c>
      <c r="G91" s="25">
        <v>34.625199797999997</v>
      </c>
      <c r="H91" s="25">
        <v>11.737695797999999</v>
      </c>
      <c r="I91" s="25">
        <v>11.737695797999999</v>
      </c>
      <c r="J91" s="25">
        <v>11.1804998</v>
      </c>
      <c r="K91" s="25">
        <v>0</v>
      </c>
      <c r="L91" s="25">
        <v>0</v>
      </c>
      <c r="M91" s="25">
        <v>0.18952479</v>
      </c>
    </row>
    <row r="92" spans="1:13" s="22" customFormat="1" ht="47.25" x14ac:dyDescent="0.25">
      <c r="A92" s="21" t="s">
        <v>159</v>
      </c>
      <c r="B92" s="23" t="s">
        <v>160</v>
      </c>
      <c r="C92" s="21" t="s">
        <v>24</v>
      </c>
      <c r="D92" s="21" t="s">
        <v>25</v>
      </c>
      <c r="E92" s="21" t="s">
        <v>26</v>
      </c>
      <c r="F92" s="25">
        <f t="shared" ref="F92:M92" si="26">SUM(F93:F94)</f>
        <v>0</v>
      </c>
      <c r="G92" s="25">
        <f t="shared" si="26"/>
        <v>0</v>
      </c>
      <c r="H92" s="25">
        <f t="shared" si="26"/>
        <v>0</v>
      </c>
      <c r="I92" s="25">
        <f t="shared" si="26"/>
        <v>0</v>
      </c>
      <c r="J92" s="25">
        <f t="shared" si="26"/>
        <v>0</v>
      </c>
      <c r="K92" s="25">
        <f t="shared" si="26"/>
        <v>0</v>
      </c>
      <c r="L92" s="25">
        <f t="shared" si="26"/>
        <v>0</v>
      </c>
      <c r="M92" s="25">
        <f t="shared" si="26"/>
        <v>0</v>
      </c>
    </row>
    <row r="93" spans="1:13" s="22" customFormat="1" ht="94.5" x14ac:dyDescent="0.25">
      <c r="A93" s="21" t="s">
        <v>159</v>
      </c>
      <c r="B93" s="23" t="s">
        <v>161</v>
      </c>
      <c r="C93" s="21" t="s">
        <v>162</v>
      </c>
      <c r="D93" s="21" t="s">
        <v>25</v>
      </c>
      <c r="E93" s="21" t="s">
        <v>26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</row>
    <row r="94" spans="1:13" s="22" customFormat="1" ht="94.5" x14ac:dyDescent="0.25">
      <c r="A94" s="21" t="s">
        <v>159</v>
      </c>
      <c r="B94" s="23" t="s">
        <v>163</v>
      </c>
      <c r="C94" s="21" t="s">
        <v>164</v>
      </c>
      <c r="D94" s="21" t="s">
        <v>25</v>
      </c>
      <c r="E94" s="21" t="s">
        <v>26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</row>
    <row r="95" spans="1:13" s="22" customFormat="1" ht="47.25" x14ac:dyDescent="0.25">
      <c r="A95" s="21" t="s">
        <v>165</v>
      </c>
      <c r="B95" s="23" t="s">
        <v>166</v>
      </c>
      <c r="C95" s="21" t="s">
        <v>24</v>
      </c>
      <c r="D95" s="21" t="s">
        <v>25</v>
      </c>
      <c r="E95" s="21" t="s">
        <v>26</v>
      </c>
      <c r="F95" s="25">
        <f t="shared" ref="F95:M95" si="27">F96+F97</f>
        <v>0</v>
      </c>
      <c r="G95" s="25">
        <f t="shared" si="27"/>
        <v>0</v>
      </c>
      <c r="H95" s="25">
        <f t="shared" si="27"/>
        <v>0</v>
      </c>
      <c r="I95" s="25">
        <f t="shared" si="27"/>
        <v>0</v>
      </c>
      <c r="J95" s="25">
        <f t="shared" si="27"/>
        <v>0</v>
      </c>
      <c r="K95" s="25">
        <f t="shared" si="27"/>
        <v>0</v>
      </c>
      <c r="L95" s="25">
        <f t="shared" si="27"/>
        <v>0</v>
      </c>
      <c r="M95" s="25">
        <f t="shared" si="27"/>
        <v>0</v>
      </c>
    </row>
    <row r="96" spans="1:13" s="22" customFormat="1" ht="31.5" x14ac:dyDescent="0.25">
      <c r="A96" s="21" t="s">
        <v>167</v>
      </c>
      <c r="B96" s="23" t="s">
        <v>168</v>
      </c>
      <c r="C96" s="21" t="s">
        <v>24</v>
      </c>
      <c r="D96" s="21" t="s">
        <v>25</v>
      </c>
      <c r="E96" s="21" t="s">
        <v>26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</row>
    <row r="97" spans="1:13" s="22" customFormat="1" ht="47.25" x14ac:dyDescent="0.25">
      <c r="A97" s="21" t="s">
        <v>169</v>
      </c>
      <c r="B97" s="23" t="s">
        <v>170</v>
      </c>
      <c r="C97" s="21" t="s">
        <v>24</v>
      </c>
      <c r="D97" s="21" t="s">
        <v>25</v>
      </c>
      <c r="E97" s="21" t="s">
        <v>26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</row>
    <row r="98" spans="1:13" s="22" customFormat="1" ht="63" x14ac:dyDescent="0.25">
      <c r="A98" s="21" t="s">
        <v>171</v>
      </c>
      <c r="B98" s="23" t="s">
        <v>172</v>
      </c>
      <c r="C98" s="21" t="s">
        <v>24</v>
      </c>
      <c r="D98" s="21" t="s">
        <v>25</v>
      </c>
      <c r="E98" s="21" t="s">
        <v>26</v>
      </c>
      <c r="F98" s="25">
        <f t="shared" ref="F98:M98" si="28">F99+F100</f>
        <v>0</v>
      </c>
      <c r="G98" s="25">
        <f t="shared" si="28"/>
        <v>0</v>
      </c>
      <c r="H98" s="25">
        <f t="shared" si="28"/>
        <v>0</v>
      </c>
      <c r="I98" s="25">
        <f t="shared" si="28"/>
        <v>0</v>
      </c>
      <c r="J98" s="25">
        <f t="shared" si="28"/>
        <v>0</v>
      </c>
      <c r="K98" s="25">
        <f t="shared" si="28"/>
        <v>0</v>
      </c>
      <c r="L98" s="25">
        <f t="shared" si="28"/>
        <v>0</v>
      </c>
      <c r="M98" s="25">
        <f t="shared" si="28"/>
        <v>0</v>
      </c>
    </row>
    <row r="99" spans="1:13" s="22" customFormat="1" ht="63" x14ac:dyDescent="0.25">
      <c r="A99" s="21" t="s">
        <v>173</v>
      </c>
      <c r="B99" s="23" t="s">
        <v>174</v>
      </c>
      <c r="C99" s="21" t="s">
        <v>24</v>
      </c>
      <c r="D99" s="21" t="s">
        <v>25</v>
      </c>
      <c r="E99" s="21" t="s">
        <v>26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</row>
    <row r="100" spans="1:13" s="22" customFormat="1" ht="63" x14ac:dyDescent="0.25">
      <c r="A100" s="21" t="s">
        <v>175</v>
      </c>
      <c r="B100" s="23" t="s">
        <v>176</v>
      </c>
      <c r="C100" s="21" t="s">
        <v>24</v>
      </c>
      <c r="D100" s="21" t="s">
        <v>25</v>
      </c>
      <c r="E100" s="21" t="s">
        <v>26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</row>
    <row r="101" spans="1:13" s="22" customFormat="1" ht="47.25" x14ac:dyDescent="0.25">
      <c r="A101" s="21" t="s">
        <v>177</v>
      </c>
      <c r="B101" s="23" t="s">
        <v>178</v>
      </c>
      <c r="C101" s="21" t="s">
        <v>24</v>
      </c>
      <c r="D101" s="21" t="s">
        <v>25</v>
      </c>
      <c r="E101" s="21" t="s">
        <v>26</v>
      </c>
      <c r="F101" s="25">
        <f t="shared" ref="F101:M101" si="29">SUM(F102:F117)</f>
        <v>0</v>
      </c>
      <c r="G101" s="25">
        <f t="shared" si="29"/>
        <v>0</v>
      </c>
      <c r="H101" s="25">
        <f t="shared" si="29"/>
        <v>0</v>
      </c>
      <c r="I101" s="25">
        <f t="shared" si="29"/>
        <v>0</v>
      </c>
      <c r="J101" s="25">
        <f t="shared" si="29"/>
        <v>0</v>
      </c>
      <c r="K101" s="25">
        <f t="shared" si="29"/>
        <v>0</v>
      </c>
      <c r="L101" s="25">
        <f t="shared" si="29"/>
        <v>0</v>
      </c>
      <c r="M101" s="25">
        <f t="shared" si="29"/>
        <v>0</v>
      </c>
    </row>
    <row r="102" spans="1:13" s="22" customFormat="1" ht="126" x14ac:dyDescent="0.25">
      <c r="A102" s="21" t="s">
        <v>177</v>
      </c>
      <c r="B102" s="23" t="s">
        <v>179</v>
      </c>
      <c r="C102" s="21" t="s">
        <v>180</v>
      </c>
      <c r="D102" s="21" t="s">
        <v>25</v>
      </c>
      <c r="E102" s="21" t="s">
        <v>26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</row>
    <row r="103" spans="1:13" s="22" customFormat="1" ht="126" x14ac:dyDescent="0.25">
      <c r="A103" s="21" t="s">
        <v>177</v>
      </c>
      <c r="B103" s="23" t="s">
        <v>181</v>
      </c>
      <c r="C103" s="21" t="s">
        <v>182</v>
      </c>
      <c r="D103" s="21" t="s">
        <v>25</v>
      </c>
      <c r="E103" s="21" t="s">
        <v>26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</row>
    <row r="104" spans="1:13" s="22" customFormat="1" ht="126" x14ac:dyDescent="0.25">
      <c r="A104" s="21" t="s">
        <v>177</v>
      </c>
      <c r="B104" s="23" t="s">
        <v>183</v>
      </c>
      <c r="C104" s="21" t="s">
        <v>184</v>
      </c>
      <c r="D104" s="21" t="s">
        <v>25</v>
      </c>
      <c r="E104" s="21" t="s">
        <v>26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</row>
    <row r="105" spans="1:13" s="22" customFormat="1" ht="126" x14ac:dyDescent="0.25">
      <c r="A105" s="21" t="s">
        <v>177</v>
      </c>
      <c r="B105" s="23" t="s">
        <v>185</v>
      </c>
      <c r="C105" s="21" t="s">
        <v>186</v>
      </c>
      <c r="D105" s="21" t="s">
        <v>25</v>
      </c>
      <c r="E105" s="21" t="s">
        <v>26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</row>
    <row r="106" spans="1:13" s="22" customFormat="1" ht="141.75" x14ac:dyDescent="0.25">
      <c r="A106" s="21" t="s">
        <v>177</v>
      </c>
      <c r="B106" s="23" t="s">
        <v>187</v>
      </c>
      <c r="C106" s="21" t="s">
        <v>188</v>
      </c>
      <c r="D106" s="21" t="s">
        <v>25</v>
      </c>
      <c r="E106" s="21" t="s">
        <v>26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</row>
    <row r="107" spans="1:13" s="22" customFormat="1" ht="126" x14ac:dyDescent="0.25">
      <c r="A107" s="21" t="s">
        <v>177</v>
      </c>
      <c r="B107" s="23" t="s">
        <v>189</v>
      </c>
      <c r="C107" s="21" t="s">
        <v>190</v>
      </c>
      <c r="D107" s="21" t="s">
        <v>25</v>
      </c>
      <c r="E107" s="21" t="s">
        <v>26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</row>
    <row r="108" spans="1:13" s="22" customFormat="1" ht="126" x14ac:dyDescent="0.25">
      <c r="A108" s="21" t="s">
        <v>177</v>
      </c>
      <c r="B108" s="23" t="s">
        <v>191</v>
      </c>
      <c r="C108" s="21" t="s">
        <v>192</v>
      </c>
      <c r="D108" s="21" t="s">
        <v>25</v>
      </c>
      <c r="E108" s="21" t="s">
        <v>26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</row>
    <row r="109" spans="1:13" s="22" customFormat="1" ht="126" x14ac:dyDescent="0.25">
      <c r="A109" s="21" t="s">
        <v>177</v>
      </c>
      <c r="B109" s="23" t="s">
        <v>193</v>
      </c>
      <c r="C109" s="21" t="s">
        <v>194</v>
      </c>
      <c r="D109" s="21" t="s">
        <v>25</v>
      </c>
      <c r="E109" s="21" t="s">
        <v>26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</row>
    <row r="110" spans="1:13" s="22" customFormat="1" ht="126" x14ac:dyDescent="0.25">
      <c r="A110" s="21" t="s">
        <v>177</v>
      </c>
      <c r="B110" s="23" t="s">
        <v>195</v>
      </c>
      <c r="C110" s="21" t="s">
        <v>196</v>
      </c>
      <c r="D110" s="21" t="s">
        <v>25</v>
      </c>
      <c r="E110" s="21" t="s">
        <v>26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</row>
    <row r="111" spans="1:13" s="22" customFormat="1" ht="126" x14ac:dyDescent="0.25">
      <c r="A111" s="21" t="s">
        <v>177</v>
      </c>
      <c r="B111" s="23" t="s">
        <v>197</v>
      </c>
      <c r="C111" s="21" t="s">
        <v>198</v>
      </c>
      <c r="D111" s="21" t="s">
        <v>25</v>
      </c>
      <c r="E111" s="21" t="s">
        <v>26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</row>
    <row r="112" spans="1:13" s="22" customFormat="1" ht="126" x14ac:dyDescent="0.25">
      <c r="A112" s="21" t="s">
        <v>177</v>
      </c>
      <c r="B112" s="23" t="s">
        <v>199</v>
      </c>
      <c r="C112" s="21" t="s">
        <v>200</v>
      </c>
      <c r="D112" s="21" t="s">
        <v>25</v>
      </c>
      <c r="E112" s="21" t="s">
        <v>26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</row>
    <row r="113" spans="1:13" s="22" customFormat="1" ht="126" x14ac:dyDescent="0.25">
      <c r="A113" s="21" t="s">
        <v>177</v>
      </c>
      <c r="B113" s="23" t="s">
        <v>201</v>
      </c>
      <c r="C113" s="21" t="s">
        <v>202</v>
      </c>
      <c r="D113" s="21" t="s">
        <v>25</v>
      </c>
      <c r="E113" s="21" t="s">
        <v>26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</row>
    <row r="114" spans="1:13" s="22" customFormat="1" ht="126" x14ac:dyDescent="0.25">
      <c r="A114" s="21" t="s">
        <v>177</v>
      </c>
      <c r="B114" s="23" t="s">
        <v>203</v>
      </c>
      <c r="C114" s="21" t="s">
        <v>204</v>
      </c>
      <c r="D114" s="21" t="s">
        <v>25</v>
      </c>
      <c r="E114" s="21" t="s">
        <v>26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</row>
    <row r="115" spans="1:13" s="22" customFormat="1" ht="126" x14ac:dyDescent="0.25">
      <c r="A115" s="21" t="s">
        <v>177</v>
      </c>
      <c r="B115" s="23" t="s">
        <v>205</v>
      </c>
      <c r="C115" s="21" t="s">
        <v>206</v>
      </c>
      <c r="D115" s="21" t="s">
        <v>25</v>
      </c>
      <c r="E115" s="21" t="s">
        <v>26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</row>
    <row r="116" spans="1:13" s="22" customFormat="1" ht="126" x14ac:dyDescent="0.25">
      <c r="A116" s="21" t="s">
        <v>177</v>
      </c>
      <c r="B116" s="23" t="s">
        <v>207</v>
      </c>
      <c r="C116" s="21" t="s">
        <v>208</v>
      </c>
      <c r="D116" s="21" t="s">
        <v>25</v>
      </c>
      <c r="E116" s="21" t="s">
        <v>26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</row>
    <row r="117" spans="1:13" s="22" customFormat="1" ht="126" x14ac:dyDescent="0.25">
      <c r="A117" s="21" t="s">
        <v>177</v>
      </c>
      <c r="B117" s="23" t="s">
        <v>209</v>
      </c>
      <c r="C117" s="21" t="s">
        <v>210</v>
      </c>
      <c r="D117" s="21" t="s">
        <v>25</v>
      </c>
      <c r="E117" s="21" t="s">
        <v>26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</row>
    <row r="118" spans="1:13" s="22" customFormat="1" ht="47.25" x14ac:dyDescent="0.25">
      <c r="A118" s="21" t="s">
        <v>211</v>
      </c>
      <c r="B118" s="23" t="s">
        <v>212</v>
      </c>
      <c r="C118" s="21" t="s">
        <v>24</v>
      </c>
      <c r="D118" s="21" t="s">
        <v>25</v>
      </c>
      <c r="E118" s="21" t="s">
        <v>26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</row>
    <row r="119" spans="1:13" s="22" customFormat="1" ht="31.5" x14ac:dyDescent="0.25">
      <c r="A119" s="21" t="s">
        <v>213</v>
      </c>
      <c r="B119" s="23" t="s">
        <v>214</v>
      </c>
      <c r="C119" s="21" t="s">
        <v>24</v>
      </c>
      <c r="D119" s="21" t="s">
        <v>25</v>
      </c>
      <c r="E119" s="21" t="s">
        <v>26</v>
      </c>
      <c r="F119" s="25">
        <f t="shared" ref="F119:M119" si="30">SUM(F120:F212)</f>
        <v>0</v>
      </c>
      <c r="G119" s="25">
        <f t="shared" si="30"/>
        <v>0</v>
      </c>
      <c r="H119" s="25">
        <f t="shared" si="30"/>
        <v>0</v>
      </c>
      <c r="I119" s="25">
        <f t="shared" si="30"/>
        <v>0</v>
      </c>
      <c r="J119" s="25">
        <f t="shared" si="30"/>
        <v>0</v>
      </c>
      <c r="K119" s="25">
        <f t="shared" si="30"/>
        <v>0</v>
      </c>
      <c r="L119" s="25">
        <f t="shared" si="30"/>
        <v>0</v>
      </c>
      <c r="M119" s="25">
        <f t="shared" si="30"/>
        <v>0</v>
      </c>
    </row>
    <row r="120" spans="1:13" s="22" customFormat="1" ht="157.5" x14ac:dyDescent="0.25">
      <c r="A120" s="21" t="s">
        <v>213</v>
      </c>
      <c r="B120" s="23" t="s">
        <v>215</v>
      </c>
      <c r="C120" s="21" t="s">
        <v>216</v>
      </c>
      <c r="D120" s="21" t="s">
        <v>25</v>
      </c>
      <c r="E120" s="21" t="s">
        <v>26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</row>
    <row r="121" spans="1:13" s="22" customFormat="1" ht="110.25" x14ac:dyDescent="0.25">
      <c r="A121" s="21" t="s">
        <v>213</v>
      </c>
      <c r="B121" s="23" t="s">
        <v>217</v>
      </c>
      <c r="C121" s="21" t="s">
        <v>218</v>
      </c>
      <c r="D121" s="21" t="s">
        <v>25</v>
      </c>
      <c r="E121" s="21" t="s">
        <v>26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</row>
    <row r="122" spans="1:13" s="22" customFormat="1" ht="110.25" x14ac:dyDescent="0.25">
      <c r="A122" s="21" t="s">
        <v>213</v>
      </c>
      <c r="B122" s="23" t="s">
        <v>219</v>
      </c>
      <c r="C122" s="21" t="s">
        <v>220</v>
      </c>
      <c r="D122" s="21" t="s">
        <v>25</v>
      </c>
      <c r="E122" s="21" t="s">
        <v>26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</row>
    <row r="123" spans="1:13" s="22" customFormat="1" ht="110.25" x14ac:dyDescent="0.25">
      <c r="A123" s="21" t="s">
        <v>213</v>
      </c>
      <c r="B123" s="23" t="s">
        <v>221</v>
      </c>
      <c r="C123" s="21" t="s">
        <v>222</v>
      </c>
      <c r="D123" s="21" t="s">
        <v>25</v>
      </c>
      <c r="E123" s="21" t="s">
        <v>26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</row>
    <row r="124" spans="1:13" s="22" customFormat="1" ht="110.25" x14ac:dyDescent="0.25">
      <c r="A124" s="21" t="s">
        <v>213</v>
      </c>
      <c r="B124" s="23" t="s">
        <v>223</v>
      </c>
      <c r="C124" s="21" t="s">
        <v>224</v>
      </c>
      <c r="D124" s="21" t="s">
        <v>25</v>
      </c>
      <c r="E124" s="21" t="s">
        <v>26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</row>
    <row r="125" spans="1:13" s="22" customFormat="1" ht="110.25" x14ac:dyDescent="0.25">
      <c r="A125" s="21" t="s">
        <v>213</v>
      </c>
      <c r="B125" s="23" t="s">
        <v>225</v>
      </c>
      <c r="C125" s="21" t="s">
        <v>226</v>
      </c>
      <c r="D125" s="21" t="s">
        <v>25</v>
      </c>
      <c r="E125" s="21" t="s">
        <v>26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</row>
    <row r="126" spans="1:13" s="22" customFormat="1" ht="110.25" x14ac:dyDescent="0.25">
      <c r="A126" s="21" t="s">
        <v>213</v>
      </c>
      <c r="B126" s="23" t="s">
        <v>227</v>
      </c>
      <c r="C126" s="21" t="s">
        <v>228</v>
      </c>
      <c r="D126" s="21" t="s">
        <v>25</v>
      </c>
      <c r="E126" s="21" t="s">
        <v>26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</row>
    <row r="127" spans="1:13" s="22" customFormat="1" ht="110.25" x14ac:dyDescent="0.25">
      <c r="A127" s="21" t="s">
        <v>213</v>
      </c>
      <c r="B127" s="23" t="s">
        <v>229</v>
      </c>
      <c r="C127" s="21" t="s">
        <v>230</v>
      </c>
      <c r="D127" s="21" t="s">
        <v>25</v>
      </c>
      <c r="E127" s="21" t="s">
        <v>26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</row>
    <row r="128" spans="1:13" s="22" customFormat="1" ht="110.25" x14ac:dyDescent="0.25">
      <c r="A128" s="21" t="s">
        <v>213</v>
      </c>
      <c r="B128" s="23" t="s">
        <v>231</v>
      </c>
      <c r="C128" s="21" t="s">
        <v>232</v>
      </c>
      <c r="D128" s="21" t="s">
        <v>25</v>
      </c>
      <c r="E128" s="21" t="s">
        <v>26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</row>
    <row r="129" spans="1:13" s="22" customFormat="1" ht="110.25" x14ac:dyDescent="0.25">
      <c r="A129" s="21" t="s">
        <v>213</v>
      </c>
      <c r="B129" s="23" t="s">
        <v>233</v>
      </c>
      <c r="C129" s="21" t="s">
        <v>234</v>
      </c>
      <c r="D129" s="21" t="s">
        <v>25</v>
      </c>
      <c r="E129" s="21" t="s">
        <v>26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</row>
    <row r="130" spans="1:13" s="22" customFormat="1" ht="110.25" x14ac:dyDescent="0.25">
      <c r="A130" s="21" t="s">
        <v>213</v>
      </c>
      <c r="B130" s="23" t="s">
        <v>235</v>
      </c>
      <c r="C130" s="21" t="s">
        <v>236</v>
      </c>
      <c r="D130" s="21" t="s">
        <v>25</v>
      </c>
      <c r="E130" s="21" t="s">
        <v>26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</row>
    <row r="131" spans="1:13" s="22" customFormat="1" ht="110.25" x14ac:dyDescent="0.25">
      <c r="A131" s="21" t="s">
        <v>213</v>
      </c>
      <c r="B131" s="23" t="s">
        <v>237</v>
      </c>
      <c r="C131" s="21" t="s">
        <v>238</v>
      </c>
      <c r="D131" s="21" t="s">
        <v>25</v>
      </c>
      <c r="E131" s="21" t="s">
        <v>26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</row>
    <row r="132" spans="1:13" s="22" customFormat="1" ht="110.25" x14ac:dyDescent="0.25">
      <c r="A132" s="21" t="s">
        <v>213</v>
      </c>
      <c r="B132" s="23" t="s">
        <v>239</v>
      </c>
      <c r="C132" s="21" t="s">
        <v>240</v>
      </c>
      <c r="D132" s="21" t="s">
        <v>25</v>
      </c>
      <c r="E132" s="21" t="s">
        <v>26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</row>
    <row r="133" spans="1:13" s="22" customFormat="1" ht="110.25" x14ac:dyDescent="0.25">
      <c r="A133" s="21" t="s">
        <v>213</v>
      </c>
      <c r="B133" s="23" t="s">
        <v>241</v>
      </c>
      <c r="C133" s="21" t="s">
        <v>242</v>
      </c>
      <c r="D133" s="21" t="s">
        <v>25</v>
      </c>
      <c r="E133" s="21" t="s">
        <v>26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</row>
    <row r="134" spans="1:13" s="22" customFormat="1" ht="110.25" x14ac:dyDescent="0.25">
      <c r="A134" s="21" t="s">
        <v>213</v>
      </c>
      <c r="B134" s="23" t="s">
        <v>243</v>
      </c>
      <c r="C134" s="21" t="s">
        <v>244</v>
      </c>
      <c r="D134" s="21" t="s">
        <v>25</v>
      </c>
      <c r="E134" s="21" t="s">
        <v>26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</row>
    <row r="135" spans="1:13" s="22" customFormat="1" ht="110.25" x14ac:dyDescent="0.25">
      <c r="A135" s="21" t="s">
        <v>213</v>
      </c>
      <c r="B135" s="23" t="s">
        <v>245</v>
      </c>
      <c r="C135" s="21" t="s">
        <v>246</v>
      </c>
      <c r="D135" s="21" t="s">
        <v>25</v>
      </c>
      <c r="E135" s="21" t="s">
        <v>26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</row>
    <row r="136" spans="1:13" s="22" customFormat="1" ht="110.25" x14ac:dyDescent="0.25">
      <c r="A136" s="21" t="s">
        <v>213</v>
      </c>
      <c r="B136" s="23" t="s">
        <v>247</v>
      </c>
      <c r="C136" s="21" t="s">
        <v>248</v>
      </c>
      <c r="D136" s="21" t="s">
        <v>25</v>
      </c>
      <c r="E136" s="21" t="s">
        <v>26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</row>
    <row r="137" spans="1:13" s="22" customFormat="1" ht="110.25" x14ac:dyDescent="0.25">
      <c r="A137" s="21" t="s">
        <v>213</v>
      </c>
      <c r="B137" s="23" t="s">
        <v>249</v>
      </c>
      <c r="C137" s="21" t="s">
        <v>250</v>
      </c>
      <c r="D137" s="21" t="s">
        <v>25</v>
      </c>
      <c r="E137" s="21" t="s">
        <v>26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</row>
    <row r="138" spans="1:13" s="22" customFormat="1" ht="110.25" x14ac:dyDescent="0.25">
      <c r="A138" s="21" t="s">
        <v>213</v>
      </c>
      <c r="B138" s="23" t="s">
        <v>251</v>
      </c>
      <c r="C138" s="21" t="s">
        <v>252</v>
      </c>
      <c r="D138" s="21" t="s">
        <v>25</v>
      </c>
      <c r="E138" s="21" t="s">
        <v>26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</row>
    <row r="139" spans="1:13" s="22" customFormat="1" ht="110.25" x14ac:dyDescent="0.25">
      <c r="A139" s="21" t="s">
        <v>213</v>
      </c>
      <c r="B139" s="23" t="s">
        <v>253</v>
      </c>
      <c r="C139" s="21" t="s">
        <v>254</v>
      </c>
      <c r="D139" s="21" t="s">
        <v>25</v>
      </c>
      <c r="E139" s="21" t="s">
        <v>26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</row>
    <row r="140" spans="1:13" s="22" customFormat="1" ht="110.25" x14ac:dyDescent="0.25">
      <c r="A140" s="21" t="s">
        <v>213</v>
      </c>
      <c r="B140" s="23" t="s">
        <v>255</v>
      </c>
      <c r="C140" s="21" t="s">
        <v>256</v>
      </c>
      <c r="D140" s="21" t="s">
        <v>25</v>
      </c>
      <c r="E140" s="21" t="s">
        <v>26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</row>
    <row r="141" spans="1:13" s="22" customFormat="1" ht="110.25" x14ac:dyDescent="0.25">
      <c r="A141" s="21" t="s">
        <v>213</v>
      </c>
      <c r="B141" s="23" t="s">
        <v>257</v>
      </c>
      <c r="C141" s="21" t="s">
        <v>258</v>
      </c>
      <c r="D141" s="21" t="s">
        <v>25</v>
      </c>
      <c r="E141" s="21" t="s">
        <v>26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</row>
    <row r="142" spans="1:13" s="22" customFormat="1" ht="110.25" x14ac:dyDescent="0.25">
      <c r="A142" s="21" t="s">
        <v>213</v>
      </c>
      <c r="B142" s="23" t="s">
        <v>259</v>
      </c>
      <c r="C142" s="21" t="s">
        <v>260</v>
      </c>
      <c r="D142" s="21" t="s">
        <v>25</v>
      </c>
      <c r="E142" s="21" t="s">
        <v>26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</row>
    <row r="143" spans="1:13" s="22" customFormat="1" ht="110.25" x14ac:dyDescent="0.25">
      <c r="A143" s="21" t="s">
        <v>213</v>
      </c>
      <c r="B143" s="23" t="s">
        <v>261</v>
      </c>
      <c r="C143" s="21" t="s">
        <v>262</v>
      </c>
      <c r="D143" s="21" t="s">
        <v>25</v>
      </c>
      <c r="E143" s="21" t="s">
        <v>26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</row>
    <row r="144" spans="1:13" s="22" customFormat="1" ht="110.25" x14ac:dyDescent="0.25">
      <c r="A144" s="21" t="s">
        <v>213</v>
      </c>
      <c r="B144" s="23" t="s">
        <v>263</v>
      </c>
      <c r="C144" s="21" t="s">
        <v>264</v>
      </c>
      <c r="D144" s="21" t="s">
        <v>25</v>
      </c>
      <c r="E144" s="21" t="s">
        <v>26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</row>
    <row r="145" spans="1:13" s="22" customFormat="1" ht="110.25" x14ac:dyDescent="0.25">
      <c r="A145" s="21" t="s">
        <v>213</v>
      </c>
      <c r="B145" s="23" t="s">
        <v>265</v>
      </c>
      <c r="C145" s="21" t="s">
        <v>266</v>
      </c>
      <c r="D145" s="21" t="s">
        <v>25</v>
      </c>
      <c r="E145" s="21" t="s">
        <v>26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</row>
    <row r="146" spans="1:13" s="22" customFormat="1" ht="110.25" x14ac:dyDescent="0.25">
      <c r="A146" s="21" t="s">
        <v>213</v>
      </c>
      <c r="B146" s="23" t="s">
        <v>267</v>
      </c>
      <c r="C146" s="21" t="s">
        <v>268</v>
      </c>
      <c r="D146" s="21" t="s">
        <v>25</v>
      </c>
      <c r="E146" s="21" t="s">
        <v>26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</row>
    <row r="147" spans="1:13" s="22" customFormat="1" ht="110.25" x14ac:dyDescent="0.25">
      <c r="A147" s="21" t="s">
        <v>213</v>
      </c>
      <c r="B147" s="23" t="s">
        <v>269</v>
      </c>
      <c r="C147" s="21" t="s">
        <v>270</v>
      </c>
      <c r="D147" s="21" t="s">
        <v>25</v>
      </c>
      <c r="E147" s="21" t="s">
        <v>26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</row>
    <row r="148" spans="1:13" s="22" customFormat="1" ht="110.25" x14ac:dyDescent="0.25">
      <c r="A148" s="21" t="s">
        <v>213</v>
      </c>
      <c r="B148" s="23" t="s">
        <v>271</v>
      </c>
      <c r="C148" s="21" t="s">
        <v>272</v>
      </c>
      <c r="D148" s="21" t="s">
        <v>25</v>
      </c>
      <c r="E148" s="21" t="s">
        <v>26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</row>
    <row r="149" spans="1:13" s="22" customFormat="1" ht="110.25" x14ac:dyDescent="0.25">
      <c r="A149" s="21" t="s">
        <v>213</v>
      </c>
      <c r="B149" s="23" t="s">
        <v>273</v>
      </c>
      <c r="C149" s="21" t="s">
        <v>274</v>
      </c>
      <c r="D149" s="21" t="s">
        <v>25</v>
      </c>
      <c r="E149" s="21" t="s">
        <v>26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</row>
    <row r="150" spans="1:13" s="22" customFormat="1" ht="110.25" x14ac:dyDescent="0.25">
      <c r="A150" s="21" t="s">
        <v>213</v>
      </c>
      <c r="B150" s="23" t="s">
        <v>275</v>
      </c>
      <c r="C150" s="21" t="s">
        <v>276</v>
      </c>
      <c r="D150" s="21" t="s">
        <v>25</v>
      </c>
      <c r="E150" s="21" t="s">
        <v>26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</row>
    <row r="151" spans="1:13" s="22" customFormat="1" ht="110.25" x14ac:dyDescent="0.25">
      <c r="A151" s="21" t="s">
        <v>213</v>
      </c>
      <c r="B151" s="23" t="s">
        <v>277</v>
      </c>
      <c r="C151" s="21" t="s">
        <v>278</v>
      </c>
      <c r="D151" s="21" t="s">
        <v>25</v>
      </c>
      <c r="E151" s="21" t="s">
        <v>26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</row>
    <row r="152" spans="1:13" s="22" customFormat="1" ht="110.25" x14ac:dyDescent="0.25">
      <c r="A152" s="21" t="s">
        <v>213</v>
      </c>
      <c r="B152" s="23" t="s">
        <v>279</v>
      </c>
      <c r="C152" s="21" t="s">
        <v>280</v>
      </c>
      <c r="D152" s="21" t="s">
        <v>25</v>
      </c>
      <c r="E152" s="21" t="s">
        <v>26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</row>
    <row r="153" spans="1:13" s="22" customFormat="1" ht="110.25" x14ac:dyDescent="0.25">
      <c r="A153" s="21" t="s">
        <v>213</v>
      </c>
      <c r="B153" s="23" t="s">
        <v>281</v>
      </c>
      <c r="C153" s="21" t="s">
        <v>282</v>
      </c>
      <c r="D153" s="21" t="s">
        <v>25</v>
      </c>
      <c r="E153" s="21" t="s">
        <v>26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</row>
    <row r="154" spans="1:13" s="22" customFormat="1" ht="141.75" x14ac:dyDescent="0.25">
      <c r="A154" s="21" t="s">
        <v>213</v>
      </c>
      <c r="B154" s="23" t="s">
        <v>283</v>
      </c>
      <c r="C154" s="21" t="s">
        <v>284</v>
      </c>
      <c r="D154" s="21" t="s">
        <v>25</v>
      </c>
      <c r="E154" s="21" t="s">
        <v>26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</row>
    <row r="155" spans="1:13" s="22" customFormat="1" ht="141.75" x14ac:dyDescent="0.25">
      <c r="A155" s="21" t="s">
        <v>213</v>
      </c>
      <c r="B155" s="23" t="s">
        <v>285</v>
      </c>
      <c r="C155" s="21" t="s">
        <v>286</v>
      </c>
      <c r="D155" s="21" t="s">
        <v>25</v>
      </c>
      <c r="E155" s="21" t="s">
        <v>26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</row>
    <row r="156" spans="1:13" s="22" customFormat="1" ht="126" x14ac:dyDescent="0.25">
      <c r="A156" s="21" t="s">
        <v>213</v>
      </c>
      <c r="B156" s="23" t="s">
        <v>287</v>
      </c>
      <c r="C156" s="21" t="s">
        <v>288</v>
      </c>
      <c r="D156" s="21" t="s">
        <v>25</v>
      </c>
      <c r="E156" s="21" t="s">
        <v>26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</row>
    <row r="157" spans="1:13" s="22" customFormat="1" ht="126" x14ac:dyDescent="0.25">
      <c r="A157" s="21" t="s">
        <v>213</v>
      </c>
      <c r="B157" s="23" t="s">
        <v>289</v>
      </c>
      <c r="C157" s="21" t="s">
        <v>290</v>
      </c>
      <c r="D157" s="21" t="s">
        <v>25</v>
      </c>
      <c r="E157" s="21" t="s">
        <v>26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</row>
    <row r="158" spans="1:13" s="22" customFormat="1" ht="141.75" x14ac:dyDescent="0.25">
      <c r="A158" s="21" t="s">
        <v>213</v>
      </c>
      <c r="B158" s="23" t="s">
        <v>291</v>
      </c>
      <c r="C158" s="21" t="s">
        <v>292</v>
      </c>
      <c r="D158" s="21" t="s">
        <v>25</v>
      </c>
      <c r="E158" s="21" t="s">
        <v>26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</row>
    <row r="159" spans="1:13" s="22" customFormat="1" ht="110.25" x14ac:dyDescent="0.25">
      <c r="A159" s="21" t="s">
        <v>213</v>
      </c>
      <c r="B159" s="23" t="s">
        <v>293</v>
      </c>
      <c r="C159" s="21" t="s">
        <v>294</v>
      </c>
      <c r="D159" s="21" t="s">
        <v>25</v>
      </c>
      <c r="E159" s="21" t="s">
        <v>26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</row>
    <row r="160" spans="1:13" s="22" customFormat="1" ht="110.25" x14ac:dyDescent="0.25">
      <c r="A160" s="21" t="s">
        <v>213</v>
      </c>
      <c r="B160" s="23" t="s">
        <v>295</v>
      </c>
      <c r="C160" s="21" t="s">
        <v>296</v>
      </c>
      <c r="D160" s="21" t="s">
        <v>25</v>
      </c>
      <c r="E160" s="21" t="s">
        <v>26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</row>
    <row r="161" spans="1:13" s="22" customFormat="1" ht="110.25" x14ac:dyDescent="0.25">
      <c r="A161" s="21" t="s">
        <v>213</v>
      </c>
      <c r="B161" s="23" t="s">
        <v>297</v>
      </c>
      <c r="C161" s="21" t="s">
        <v>298</v>
      </c>
      <c r="D161" s="21" t="s">
        <v>25</v>
      </c>
      <c r="E161" s="21" t="s">
        <v>26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</row>
    <row r="162" spans="1:13" s="22" customFormat="1" ht="126" x14ac:dyDescent="0.25">
      <c r="A162" s="21" t="s">
        <v>213</v>
      </c>
      <c r="B162" s="23" t="s">
        <v>299</v>
      </c>
      <c r="C162" s="21" t="s">
        <v>300</v>
      </c>
      <c r="D162" s="21" t="s">
        <v>25</v>
      </c>
      <c r="E162" s="21" t="s">
        <v>26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</row>
    <row r="163" spans="1:13" s="22" customFormat="1" ht="110.25" x14ac:dyDescent="0.25">
      <c r="A163" s="21" t="s">
        <v>213</v>
      </c>
      <c r="B163" s="23" t="s">
        <v>301</v>
      </c>
      <c r="C163" s="21" t="s">
        <v>302</v>
      </c>
      <c r="D163" s="21" t="s">
        <v>25</v>
      </c>
      <c r="E163" s="21" t="s">
        <v>26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</row>
    <row r="164" spans="1:13" s="22" customFormat="1" ht="126" x14ac:dyDescent="0.25">
      <c r="A164" s="21" t="s">
        <v>213</v>
      </c>
      <c r="B164" s="23" t="s">
        <v>303</v>
      </c>
      <c r="C164" s="21" t="s">
        <v>304</v>
      </c>
      <c r="D164" s="21" t="s">
        <v>25</v>
      </c>
      <c r="E164" s="21" t="s">
        <v>26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</row>
    <row r="165" spans="1:13" s="22" customFormat="1" ht="126" x14ac:dyDescent="0.25">
      <c r="A165" s="21" t="s">
        <v>213</v>
      </c>
      <c r="B165" s="23" t="s">
        <v>305</v>
      </c>
      <c r="C165" s="21" t="s">
        <v>306</v>
      </c>
      <c r="D165" s="21" t="s">
        <v>25</v>
      </c>
      <c r="E165" s="21" t="s">
        <v>26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</row>
    <row r="166" spans="1:13" s="22" customFormat="1" ht="126" x14ac:dyDescent="0.25">
      <c r="A166" s="21" t="s">
        <v>213</v>
      </c>
      <c r="B166" s="23" t="s">
        <v>307</v>
      </c>
      <c r="C166" s="21" t="s">
        <v>308</v>
      </c>
      <c r="D166" s="21" t="s">
        <v>25</v>
      </c>
      <c r="E166" s="21" t="s">
        <v>26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</row>
    <row r="167" spans="1:13" s="22" customFormat="1" ht="126" x14ac:dyDescent="0.25">
      <c r="A167" s="21" t="s">
        <v>213</v>
      </c>
      <c r="B167" s="23" t="s">
        <v>309</v>
      </c>
      <c r="C167" s="21" t="s">
        <v>310</v>
      </c>
      <c r="D167" s="21" t="s">
        <v>25</v>
      </c>
      <c r="E167" s="21" t="s">
        <v>26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</row>
    <row r="168" spans="1:13" s="22" customFormat="1" ht="141.75" x14ac:dyDescent="0.25">
      <c r="A168" s="21" t="s">
        <v>213</v>
      </c>
      <c r="B168" s="23" t="s">
        <v>311</v>
      </c>
      <c r="C168" s="21" t="s">
        <v>312</v>
      </c>
      <c r="D168" s="21" t="s">
        <v>25</v>
      </c>
      <c r="E168" s="21" t="s">
        <v>26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</row>
    <row r="169" spans="1:13" s="22" customFormat="1" ht="126" x14ac:dyDescent="0.25">
      <c r="A169" s="21" t="s">
        <v>213</v>
      </c>
      <c r="B169" s="23" t="s">
        <v>313</v>
      </c>
      <c r="C169" s="21" t="s">
        <v>314</v>
      </c>
      <c r="D169" s="21" t="s">
        <v>25</v>
      </c>
      <c r="E169" s="21" t="s">
        <v>26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</row>
    <row r="170" spans="1:13" s="22" customFormat="1" ht="126" x14ac:dyDescent="0.25">
      <c r="A170" s="21" t="s">
        <v>213</v>
      </c>
      <c r="B170" s="23" t="s">
        <v>315</v>
      </c>
      <c r="C170" s="21" t="s">
        <v>316</v>
      </c>
      <c r="D170" s="21" t="s">
        <v>25</v>
      </c>
      <c r="E170" s="21" t="s">
        <v>26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</row>
    <row r="171" spans="1:13" s="22" customFormat="1" ht="126" x14ac:dyDescent="0.25">
      <c r="A171" s="21" t="s">
        <v>213</v>
      </c>
      <c r="B171" s="23" t="s">
        <v>317</v>
      </c>
      <c r="C171" s="21" t="s">
        <v>318</v>
      </c>
      <c r="D171" s="21" t="s">
        <v>25</v>
      </c>
      <c r="E171" s="21" t="s">
        <v>26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</row>
    <row r="172" spans="1:13" s="22" customFormat="1" ht="141.75" x14ac:dyDescent="0.25">
      <c r="A172" s="21" t="s">
        <v>213</v>
      </c>
      <c r="B172" s="23" t="s">
        <v>319</v>
      </c>
      <c r="C172" s="21" t="s">
        <v>320</v>
      </c>
      <c r="D172" s="21" t="s">
        <v>25</v>
      </c>
      <c r="E172" s="21" t="s">
        <v>26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</row>
    <row r="173" spans="1:13" s="22" customFormat="1" ht="126" x14ac:dyDescent="0.25">
      <c r="A173" s="21" t="s">
        <v>213</v>
      </c>
      <c r="B173" s="23" t="s">
        <v>321</v>
      </c>
      <c r="C173" s="21" t="s">
        <v>322</v>
      </c>
      <c r="D173" s="21" t="s">
        <v>25</v>
      </c>
      <c r="E173" s="21" t="s">
        <v>26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</row>
    <row r="174" spans="1:13" s="22" customFormat="1" ht="126" x14ac:dyDescent="0.25">
      <c r="A174" s="21" t="s">
        <v>213</v>
      </c>
      <c r="B174" s="23" t="s">
        <v>323</v>
      </c>
      <c r="C174" s="21" t="s">
        <v>324</v>
      </c>
      <c r="D174" s="21" t="s">
        <v>25</v>
      </c>
      <c r="E174" s="21" t="s">
        <v>26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</row>
    <row r="175" spans="1:13" s="22" customFormat="1" ht="126" x14ac:dyDescent="0.25">
      <c r="A175" s="21" t="s">
        <v>213</v>
      </c>
      <c r="B175" s="23" t="s">
        <v>325</v>
      </c>
      <c r="C175" s="21" t="s">
        <v>326</v>
      </c>
      <c r="D175" s="21" t="s">
        <v>25</v>
      </c>
      <c r="E175" s="21" t="s">
        <v>26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</row>
    <row r="176" spans="1:13" s="22" customFormat="1" ht="110.25" x14ac:dyDescent="0.25">
      <c r="A176" s="21" t="s">
        <v>213</v>
      </c>
      <c r="B176" s="23" t="s">
        <v>327</v>
      </c>
      <c r="C176" s="21" t="s">
        <v>328</v>
      </c>
      <c r="D176" s="21" t="s">
        <v>25</v>
      </c>
      <c r="E176" s="21" t="s">
        <v>26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</row>
    <row r="177" spans="1:13" s="22" customFormat="1" ht="110.25" x14ac:dyDescent="0.25">
      <c r="A177" s="21" t="s">
        <v>213</v>
      </c>
      <c r="B177" s="23" t="s">
        <v>329</v>
      </c>
      <c r="C177" s="21" t="s">
        <v>330</v>
      </c>
      <c r="D177" s="21" t="s">
        <v>25</v>
      </c>
      <c r="E177" s="21" t="s">
        <v>26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</row>
    <row r="178" spans="1:13" s="22" customFormat="1" ht="126" x14ac:dyDescent="0.25">
      <c r="A178" s="21" t="s">
        <v>213</v>
      </c>
      <c r="B178" s="23" t="s">
        <v>331</v>
      </c>
      <c r="C178" s="21" t="s">
        <v>332</v>
      </c>
      <c r="D178" s="21" t="s">
        <v>25</v>
      </c>
      <c r="E178" s="21" t="s">
        <v>26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</row>
    <row r="179" spans="1:13" s="22" customFormat="1" ht="110.25" x14ac:dyDescent="0.25">
      <c r="A179" s="21" t="s">
        <v>213</v>
      </c>
      <c r="B179" s="23" t="s">
        <v>333</v>
      </c>
      <c r="C179" s="21" t="s">
        <v>334</v>
      </c>
      <c r="D179" s="21" t="s">
        <v>25</v>
      </c>
      <c r="E179" s="21" t="s">
        <v>26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</row>
    <row r="180" spans="1:13" s="22" customFormat="1" ht="126" x14ac:dyDescent="0.25">
      <c r="A180" s="21" t="s">
        <v>213</v>
      </c>
      <c r="B180" s="23" t="s">
        <v>335</v>
      </c>
      <c r="C180" s="21" t="s">
        <v>336</v>
      </c>
      <c r="D180" s="21" t="s">
        <v>25</v>
      </c>
      <c r="E180" s="21" t="s">
        <v>26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</row>
    <row r="181" spans="1:13" s="22" customFormat="1" ht="110.25" x14ac:dyDescent="0.25">
      <c r="A181" s="21" t="s">
        <v>213</v>
      </c>
      <c r="B181" s="23" t="s">
        <v>337</v>
      </c>
      <c r="C181" s="21" t="s">
        <v>338</v>
      </c>
      <c r="D181" s="21" t="s">
        <v>25</v>
      </c>
      <c r="E181" s="21" t="s">
        <v>26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</row>
    <row r="182" spans="1:13" s="22" customFormat="1" ht="94.5" x14ac:dyDescent="0.25">
      <c r="A182" s="21" t="s">
        <v>213</v>
      </c>
      <c r="B182" s="23" t="s">
        <v>339</v>
      </c>
      <c r="C182" s="21" t="s">
        <v>340</v>
      </c>
      <c r="D182" s="21" t="s">
        <v>25</v>
      </c>
      <c r="E182" s="21" t="s">
        <v>26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</row>
    <row r="183" spans="1:13" s="22" customFormat="1" ht="110.25" x14ac:dyDescent="0.25">
      <c r="A183" s="21" t="s">
        <v>213</v>
      </c>
      <c r="B183" s="23" t="s">
        <v>341</v>
      </c>
      <c r="C183" s="21" t="s">
        <v>342</v>
      </c>
      <c r="D183" s="21" t="s">
        <v>25</v>
      </c>
      <c r="E183" s="21" t="s">
        <v>26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</row>
    <row r="184" spans="1:13" s="22" customFormat="1" ht="63" x14ac:dyDescent="0.25">
      <c r="A184" s="21" t="s">
        <v>213</v>
      </c>
      <c r="B184" s="23" t="s">
        <v>343</v>
      </c>
      <c r="C184" s="21" t="s">
        <v>344</v>
      </c>
      <c r="D184" s="21" t="s">
        <v>25</v>
      </c>
      <c r="E184" s="21" t="s">
        <v>26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</row>
    <row r="185" spans="1:13" s="22" customFormat="1" ht="94.5" x14ac:dyDescent="0.25">
      <c r="A185" s="21" t="s">
        <v>213</v>
      </c>
      <c r="B185" s="23" t="s">
        <v>345</v>
      </c>
      <c r="C185" s="21" t="s">
        <v>346</v>
      </c>
      <c r="D185" s="21" t="s">
        <v>25</v>
      </c>
      <c r="E185" s="21" t="s">
        <v>26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</row>
    <row r="186" spans="1:13" s="22" customFormat="1" ht="157.5" x14ac:dyDescent="0.25">
      <c r="A186" s="21" t="s">
        <v>213</v>
      </c>
      <c r="B186" s="23" t="s">
        <v>347</v>
      </c>
      <c r="C186" s="21" t="s">
        <v>348</v>
      </c>
      <c r="D186" s="21" t="s">
        <v>25</v>
      </c>
      <c r="E186" s="21" t="s">
        <v>26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</row>
    <row r="187" spans="1:13" s="22" customFormat="1" ht="141.75" x14ac:dyDescent="0.25">
      <c r="A187" s="21" t="s">
        <v>213</v>
      </c>
      <c r="B187" s="23" t="s">
        <v>349</v>
      </c>
      <c r="C187" s="21" t="s">
        <v>350</v>
      </c>
      <c r="D187" s="21" t="s">
        <v>25</v>
      </c>
      <c r="E187" s="21" t="s">
        <v>26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</row>
    <row r="188" spans="1:13" s="22" customFormat="1" ht="31.5" x14ac:dyDescent="0.25">
      <c r="A188" s="21" t="s">
        <v>213</v>
      </c>
      <c r="B188" s="23" t="s">
        <v>351</v>
      </c>
      <c r="C188" s="21" t="s">
        <v>352</v>
      </c>
      <c r="D188" s="21" t="s">
        <v>25</v>
      </c>
      <c r="E188" s="21" t="s">
        <v>26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</row>
    <row r="189" spans="1:13" s="22" customFormat="1" ht="31.5" x14ac:dyDescent="0.25">
      <c r="A189" s="21" t="s">
        <v>213</v>
      </c>
      <c r="B189" s="23" t="s">
        <v>353</v>
      </c>
      <c r="C189" s="21" t="s">
        <v>354</v>
      </c>
      <c r="D189" s="21" t="s">
        <v>25</v>
      </c>
      <c r="E189" s="21" t="s">
        <v>26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</row>
    <row r="190" spans="1:13" s="22" customFormat="1" ht="47.25" x14ac:dyDescent="0.25">
      <c r="A190" s="21" t="s">
        <v>213</v>
      </c>
      <c r="B190" s="23" t="s">
        <v>355</v>
      </c>
      <c r="C190" s="21" t="s">
        <v>356</v>
      </c>
      <c r="D190" s="21" t="s">
        <v>25</v>
      </c>
      <c r="E190" s="21" t="s">
        <v>26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</row>
    <row r="191" spans="1:13" s="22" customFormat="1" ht="31.5" x14ac:dyDescent="0.25">
      <c r="A191" s="21" t="s">
        <v>213</v>
      </c>
      <c r="B191" s="23" t="s">
        <v>357</v>
      </c>
      <c r="C191" s="21" t="s">
        <v>358</v>
      </c>
      <c r="D191" s="21" t="s">
        <v>25</v>
      </c>
      <c r="E191" s="21" t="s">
        <v>26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</row>
    <row r="192" spans="1:13" s="22" customFormat="1" ht="31.5" x14ac:dyDescent="0.25">
      <c r="A192" s="21" t="s">
        <v>213</v>
      </c>
      <c r="B192" s="23" t="s">
        <v>359</v>
      </c>
      <c r="C192" s="21" t="s">
        <v>360</v>
      </c>
      <c r="D192" s="21" t="s">
        <v>25</v>
      </c>
      <c r="E192" s="21" t="s">
        <v>26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</row>
    <row r="193" spans="1:13" s="22" customFormat="1" ht="31.5" x14ac:dyDescent="0.25">
      <c r="A193" s="21" t="s">
        <v>213</v>
      </c>
      <c r="B193" s="23" t="s">
        <v>361</v>
      </c>
      <c r="C193" s="21" t="s">
        <v>362</v>
      </c>
      <c r="D193" s="21" t="s">
        <v>25</v>
      </c>
      <c r="E193" s="21" t="s">
        <v>26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</row>
    <row r="194" spans="1:13" s="22" customFormat="1" ht="47.25" x14ac:dyDescent="0.25">
      <c r="A194" s="21" t="s">
        <v>213</v>
      </c>
      <c r="B194" s="23" t="s">
        <v>363</v>
      </c>
      <c r="C194" s="21" t="s">
        <v>364</v>
      </c>
      <c r="D194" s="21" t="s">
        <v>25</v>
      </c>
      <c r="E194" s="21" t="s">
        <v>26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</row>
    <row r="195" spans="1:13" s="22" customFormat="1" ht="31.5" x14ac:dyDescent="0.25">
      <c r="A195" s="21" t="s">
        <v>213</v>
      </c>
      <c r="B195" s="23" t="s">
        <v>365</v>
      </c>
      <c r="C195" s="21" t="s">
        <v>366</v>
      </c>
      <c r="D195" s="21" t="s">
        <v>25</v>
      </c>
      <c r="E195" s="21" t="s">
        <v>26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</row>
    <row r="196" spans="1:13" s="22" customFormat="1" ht="47.25" x14ac:dyDescent="0.25">
      <c r="A196" s="21" t="s">
        <v>213</v>
      </c>
      <c r="B196" s="23" t="s">
        <v>367</v>
      </c>
      <c r="C196" s="21" t="s">
        <v>368</v>
      </c>
      <c r="D196" s="21" t="s">
        <v>25</v>
      </c>
      <c r="E196" s="21" t="s">
        <v>26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</row>
    <row r="197" spans="1:13" s="22" customFormat="1" ht="16.5" x14ac:dyDescent="0.25">
      <c r="A197" s="21" t="s">
        <v>213</v>
      </c>
      <c r="B197" s="23" t="s">
        <v>369</v>
      </c>
      <c r="C197" s="21" t="s">
        <v>370</v>
      </c>
      <c r="D197" s="21" t="s">
        <v>25</v>
      </c>
      <c r="E197" s="21" t="s">
        <v>26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</row>
    <row r="198" spans="1:13" s="22" customFormat="1" ht="31.5" x14ac:dyDescent="0.25">
      <c r="A198" s="21" t="s">
        <v>213</v>
      </c>
      <c r="B198" s="23" t="s">
        <v>371</v>
      </c>
      <c r="C198" s="21" t="s">
        <v>372</v>
      </c>
      <c r="D198" s="21" t="s">
        <v>25</v>
      </c>
      <c r="E198" s="21" t="s">
        <v>26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</row>
    <row r="199" spans="1:13" s="22" customFormat="1" ht="63" x14ac:dyDescent="0.25">
      <c r="A199" s="21" t="s">
        <v>213</v>
      </c>
      <c r="B199" s="23" t="s">
        <v>373</v>
      </c>
      <c r="C199" s="21" t="s">
        <v>374</v>
      </c>
      <c r="D199" s="21" t="s">
        <v>25</v>
      </c>
      <c r="E199" s="21" t="s">
        <v>26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</row>
    <row r="200" spans="1:13" s="22" customFormat="1" ht="16.5" x14ac:dyDescent="0.25">
      <c r="A200" s="21" t="s">
        <v>213</v>
      </c>
      <c r="B200" s="23" t="s">
        <v>375</v>
      </c>
      <c r="C200" s="21" t="s">
        <v>376</v>
      </c>
      <c r="D200" s="21" t="s">
        <v>25</v>
      </c>
      <c r="E200" s="21" t="s">
        <v>26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</row>
    <row r="201" spans="1:13" s="22" customFormat="1" ht="16.5" x14ac:dyDescent="0.25">
      <c r="A201" s="21" t="s">
        <v>213</v>
      </c>
      <c r="B201" s="23" t="s">
        <v>377</v>
      </c>
      <c r="C201" s="21" t="s">
        <v>378</v>
      </c>
      <c r="D201" s="21" t="s">
        <v>25</v>
      </c>
      <c r="E201" s="21" t="s">
        <v>26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</row>
    <row r="202" spans="1:13" s="22" customFormat="1" ht="16.5" x14ac:dyDescent="0.25">
      <c r="A202" s="21" t="s">
        <v>213</v>
      </c>
      <c r="B202" s="27" t="s">
        <v>379</v>
      </c>
      <c r="C202" s="28" t="s">
        <v>380</v>
      </c>
      <c r="D202" s="21" t="s">
        <v>25</v>
      </c>
      <c r="E202" s="21" t="s">
        <v>26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</row>
    <row r="203" spans="1:13" s="22" customFormat="1" ht="31.5" x14ac:dyDescent="0.25">
      <c r="A203" s="21" t="s">
        <v>213</v>
      </c>
      <c r="B203" s="27" t="s">
        <v>381</v>
      </c>
      <c r="C203" s="28" t="s">
        <v>382</v>
      </c>
      <c r="D203" s="21" t="s">
        <v>25</v>
      </c>
      <c r="E203" s="21" t="s">
        <v>26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</row>
    <row r="204" spans="1:13" s="22" customFormat="1" ht="16.5" x14ac:dyDescent="0.25">
      <c r="A204" s="29" t="s">
        <v>213</v>
      </c>
      <c r="B204" s="27" t="s">
        <v>383</v>
      </c>
      <c r="C204" s="28" t="s">
        <v>384</v>
      </c>
      <c r="D204" s="21" t="s">
        <v>25</v>
      </c>
      <c r="E204" s="21" t="s">
        <v>26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</row>
    <row r="205" spans="1:13" s="22" customFormat="1" ht="16.5" x14ac:dyDescent="0.25">
      <c r="A205" s="29" t="s">
        <v>213</v>
      </c>
      <c r="B205" s="27" t="s">
        <v>385</v>
      </c>
      <c r="C205" s="28" t="s">
        <v>386</v>
      </c>
      <c r="D205" s="21" t="s">
        <v>25</v>
      </c>
      <c r="E205" s="21" t="s">
        <v>26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</row>
    <row r="206" spans="1:13" s="22" customFormat="1" ht="31.5" x14ac:dyDescent="0.25">
      <c r="A206" s="29" t="s">
        <v>213</v>
      </c>
      <c r="B206" s="27" t="s">
        <v>387</v>
      </c>
      <c r="C206" s="28" t="s">
        <v>388</v>
      </c>
      <c r="D206" s="21" t="s">
        <v>25</v>
      </c>
      <c r="E206" s="21" t="s">
        <v>26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</row>
    <row r="207" spans="1:13" s="22" customFormat="1" ht="31.5" x14ac:dyDescent="0.25">
      <c r="A207" s="29">
        <v>0</v>
      </c>
      <c r="B207" s="27" t="s">
        <v>389</v>
      </c>
      <c r="C207" s="28" t="s">
        <v>390</v>
      </c>
      <c r="D207" s="21" t="s">
        <v>25</v>
      </c>
      <c r="E207" s="21" t="s">
        <v>26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</row>
    <row r="208" spans="1:13" s="22" customFormat="1" ht="31.5" x14ac:dyDescent="0.25">
      <c r="A208" s="29" t="s">
        <v>213</v>
      </c>
      <c r="B208" s="27" t="s">
        <v>391</v>
      </c>
      <c r="C208" s="28" t="s">
        <v>392</v>
      </c>
      <c r="D208" s="21" t="s">
        <v>25</v>
      </c>
      <c r="E208" s="21" t="s">
        <v>26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</row>
    <row r="209" spans="1:13" s="22" customFormat="1" ht="173.25" x14ac:dyDescent="0.25">
      <c r="A209" s="29" t="s">
        <v>213</v>
      </c>
      <c r="B209" s="27" t="s">
        <v>393</v>
      </c>
      <c r="C209" s="28" t="s">
        <v>394</v>
      </c>
      <c r="D209" s="21" t="s">
        <v>25</v>
      </c>
      <c r="E209" s="21" t="s">
        <v>26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</row>
    <row r="210" spans="1:13" s="22" customFormat="1" ht="204.75" x14ac:dyDescent="0.25">
      <c r="A210" s="29" t="s">
        <v>213</v>
      </c>
      <c r="B210" s="27" t="s">
        <v>395</v>
      </c>
      <c r="C210" s="28" t="s">
        <v>396</v>
      </c>
      <c r="D210" s="21" t="s">
        <v>25</v>
      </c>
      <c r="E210" s="21" t="s">
        <v>26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</row>
    <row r="211" spans="1:13" s="22" customFormat="1" ht="47.25" x14ac:dyDescent="0.25">
      <c r="A211" s="29" t="s">
        <v>213</v>
      </c>
      <c r="B211" s="27" t="s">
        <v>397</v>
      </c>
      <c r="C211" s="28" t="s">
        <v>398</v>
      </c>
      <c r="D211" s="21" t="s">
        <v>25</v>
      </c>
      <c r="E211" s="21" t="s">
        <v>26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</row>
    <row r="212" spans="1:13" s="22" customFormat="1" ht="47.25" x14ac:dyDescent="0.25">
      <c r="A212" s="21" t="s">
        <v>213</v>
      </c>
      <c r="B212" s="23" t="s">
        <v>399</v>
      </c>
      <c r="C212" s="21" t="s">
        <v>400</v>
      </c>
      <c r="D212" s="21" t="s">
        <v>25</v>
      </c>
      <c r="E212" s="21" t="s">
        <v>26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</row>
    <row r="213" spans="1:13" s="22" customFormat="1" ht="47.25" x14ac:dyDescent="0.25">
      <c r="A213" s="21" t="s">
        <v>401</v>
      </c>
      <c r="B213" s="23" t="s">
        <v>402</v>
      </c>
      <c r="C213" s="21" t="s">
        <v>24</v>
      </c>
      <c r="D213" s="21" t="s">
        <v>25</v>
      </c>
      <c r="E213" s="21" t="s">
        <v>26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</row>
    <row r="214" spans="1:13" s="22" customFormat="1" ht="31.5" x14ac:dyDescent="0.25">
      <c r="A214" s="21" t="s">
        <v>403</v>
      </c>
      <c r="B214" s="23" t="s">
        <v>404</v>
      </c>
      <c r="C214" s="21" t="s">
        <v>24</v>
      </c>
      <c r="D214" s="21" t="s">
        <v>25</v>
      </c>
      <c r="E214" s="21" t="s">
        <v>26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</row>
    <row r="215" spans="1:13" s="22" customFormat="1" ht="94.5" x14ac:dyDescent="0.25">
      <c r="A215" s="21" t="s">
        <v>405</v>
      </c>
      <c r="B215" s="23" t="s">
        <v>406</v>
      </c>
      <c r="C215" s="21" t="s">
        <v>24</v>
      </c>
      <c r="D215" s="21" t="s">
        <v>25</v>
      </c>
      <c r="E215" s="21" t="s">
        <v>26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</row>
    <row r="216" spans="1:13" s="22" customFormat="1" ht="31.5" x14ac:dyDescent="0.25">
      <c r="A216" s="21" t="s">
        <v>407</v>
      </c>
      <c r="B216" s="23" t="s">
        <v>111</v>
      </c>
      <c r="C216" s="21" t="s">
        <v>24</v>
      </c>
      <c r="D216" s="21" t="s">
        <v>25</v>
      </c>
      <c r="E216" s="21" t="s">
        <v>26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</row>
    <row r="217" spans="1:13" s="22" customFormat="1" ht="31.5" x14ac:dyDescent="0.25">
      <c r="A217" s="21" t="s">
        <v>408</v>
      </c>
      <c r="B217" s="23" t="s">
        <v>111</v>
      </c>
      <c r="C217" s="21" t="s">
        <v>24</v>
      </c>
      <c r="D217" s="21" t="s">
        <v>25</v>
      </c>
      <c r="E217" s="21" t="s">
        <v>26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</row>
    <row r="218" spans="1:13" s="22" customFormat="1" ht="47.25" x14ac:dyDescent="0.25">
      <c r="A218" s="21" t="s">
        <v>409</v>
      </c>
      <c r="B218" s="23" t="s">
        <v>410</v>
      </c>
      <c r="C218" s="21" t="s">
        <v>24</v>
      </c>
      <c r="D218" s="21" t="s">
        <v>25</v>
      </c>
      <c r="E218" s="21" t="s">
        <v>26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</row>
    <row r="219" spans="1:13" s="22" customFormat="1" ht="31.5" x14ac:dyDescent="0.25">
      <c r="A219" s="21" t="s">
        <v>411</v>
      </c>
      <c r="B219" s="23" t="s">
        <v>412</v>
      </c>
      <c r="C219" s="21" t="s">
        <v>24</v>
      </c>
      <c r="D219" s="21" t="s">
        <v>25</v>
      </c>
      <c r="E219" s="21" t="s">
        <v>26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</row>
    <row r="220" spans="1:13" s="22" customFormat="1" ht="31.5" x14ac:dyDescent="0.25">
      <c r="A220" s="21" t="s">
        <v>413</v>
      </c>
      <c r="B220" s="23" t="s">
        <v>111</v>
      </c>
      <c r="C220" s="21" t="s">
        <v>24</v>
      </c>
      <c r="D220" s="21" t="s">
        <v>25</v>
      </c>
      <c r="E220" s="21" t="s">
        <v>26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</row>
    <row r="221" spans="1:13" s="22" customFormat="1" ht="63" x14ac:dyDescent="0.25">
      <c r="A221" s="21" t="s">
        <v>414</v>
      </c>
      <c r="B221" s="23" t="s">
        <v>415</v>
      </c>
      <c r="C221" s="21" t="s">
        <v>24</v>
      </c>
      <c r="D221" s="21" t="s">
        <v>25</v>
      </c>
      <c r="E221" s="21" t="s">
        <v>26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</row>
    <row r="222" spans="1:13" s="22" customFormat="1" ht="78.75" x14ac:dyDescent="0.25">
      <c r="A222" s="21" t="s">
        <v>416</v>
      </c>
      <c r="B222" s="23" t="s">
        <v>417</v>
      </c>
      <c r="C222" s="21" t="s">
        <v>24</v>
      </c>
      <c r="D222" s="21" t="s">
        <v>25</v>
      </c>
      <c r="E222" s="21" t="s">
        <v>26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</row>
    <row r="223" spans="1:13" s="22" customFormat="1" ht="94.5" x14ac:dyDescent="0.25">
      <c r="A223" s="21" t="s">
        <v>418</v>
      </c>
      <c r="B223" s="23" t="s">
        <v>419</v>
      </c>
      <c r="C223" s="21" t="s">
        <v>24</v>
      </c>
      <c r="D223" s="21" t="s">
        <v>25</v>
      </c>
      <c r="E223" s="21" t="s">
        <v>26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</row>
    <row r="224" spans="1:13" s="22" customFormat="1" ht="78.75" x14ac:dyDescent="0.25">
      <c r="A224" s="21" t="s">
        <v>420</v>
      </c>
      <c r="B224" s="23" t="s">
        <v>421</v>
      </c>
      <c r="C224" s="21" t="s">
        <v>24</v>
      </c>
      <c r="D224" s="21" t="s">
        <v>25</v>
      </c>
      <c r="E224" s="21" t="s">
        <v>26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</row>
    <row r="225" spans="1:13" s="22" customFormat="1" ht="110.25" x14ac:dyDescent="0.25">
      <c r="A225" s="21" t="s">
        <v>422</v>
      </c>
      <c r="B225" s="23" t="s">
        <v>423</v>
      </c>
      <c r="C225" s="21" t="s">
        <v>24</v>
      </c>
      <c r="D225" s="21" t="s">
        <v>25</v>
      </c>
      <c r="E225" s="21" t="s">
        <v>26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</row>
    <row r="226" spans="1:13" s="22" customFormat="1" ht="110.25" x14ac:dyDescent="0.25">
      <c r="A226" s="21" t="s">
        <v>424</v>
      </c>
      <c r="B226" s="23" t="s">
        <v>425</v>
      </c>
      <c r="C226" s="21" t="s">
        <v>24</v>
      </c>
      <c r="D226" s="21" t="s">
        <v>25</v>
      </c>
      <c r="E226" s="21" t="s">
        <v>26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</row>
    <row r="227" spans="1:13" s="22" customFormat="1" ht="47.25" x14ac:dyDescent="0.25">
      <c r="A227" s="21" t="s">
        <v>426</v>
      </c>
      <c r="B227" s="23" t="s">
        <v>427</v>
      </c>
      <c r="C227" s="21" t="s">
        <v>24</v>
      </c>
      <c r="D227" s="21" t="s">
        <v>25</v>
      </c>
      <c r="E227" s="21" t="s">
        <v>26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</row>
    <row r="228" spans="1:13" s="22" customFormat="1" ht="63" x14ac:dyDescent="0.25">
      <c r="A228" s="21" t="s">
        <v>428</v>
      </c>
      <c r="B228" s="23" t="s">
        <v>429</v>
      </c>
      <c r="C228" s="21" t="s">
        <v>24</v>
      </c>
      <c r="D228" s="21" t="s">
        <v>25</v>
      </c>
      <c r="E228" s="21" t="s">
        <v>26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v>0</v>
      </c>
    </row>
    <row r="229" spans="1:13" s="22" customFormat="1" ht="31.5" x14ac:dyDescent="0.25">
      <c r="A229" s="21" t="s">
        <v>430</v>
      </c>
      <c r="B229" s="23" t="s">
        <v>431</v>
      </c>
      <c r="C229" s="21" t="s">
        <v>24</v>
      </c>
      <c r="D229" s="21" t="s">
        <v>25</v>
      </c>
      <c r="E229" s="21" t="s">
        <v>26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</row>
    <row r="230" spans="1:13" s="22" customFormat="1" ht="31.5" x14ac:dyDescent="0.25">
      <c r="A230" s="21" t="s">
        <v>432</v>
      </c>
      <c r="B230" s="23" t="s">
        <v>433</v>
      </c>
      <c r="C230" s="21" t="s">
        <v>24</v>
      </c>
      <c r="D230" s="21" t="s">
        <v>25</v>
      </c>
      <c r="E230" s="21" t="s">
        <v>26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v>0</v>
      </c>
    </row>
    <row r="231" spans="1:13" s="22" customFormat="1" ht="31.5" x14ac:dyDescent="0.25">
      <c r="A231" s="21" t="s">
        <v>434</v>
      </c>
      <c r="B231" s="23" t="s">
        <v>435</v>
      </c>
      <c r="C231" s="21" t="s">
        <v>24</v>
      </c>
      <c r="D231" s="21" t="s">
        <v>25</v>
      </c>
      <c r="E231" s="21" t="s">
        <v>26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>
        <v>0</v>
      </c>
    </row>
    <row r="232" spans="1:13" s="22" customFormat="1" ht="31.5" x14ac:dyDescent="0.25">
      <c r="A232" s="21" t="s">
        <v>436</v>
      </c>
      <c r="B232" s="23" t="s">
        <v>168</v>
      </c>
      <c r="C232" s="21" t="s">
        <v>24</v>
      </c>
      <c r="D232" s="21" t="s">
        <v>25</v>
      </c>
      <c r="E232" s="21" t="s">
        <v>26</v>
      </c>
      <c r="F232" s="26">
        <v>0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>
        <v>0</v>
      </c>
    </row>
    <row r="233" spans="1:13" s="22" customFormat="1" ht="31.5" x14ac:dyDescent="0.25">
      <c r="A233" s="21" t="s">
        <v>437</v>
      </c>
      <c r="B233" s="23" t="s">
        <v>438</v>
      </c>
      <c r="C233" s="21" t="s">
        <v>24</v>
      </c>
      <c r="D233" s="21" t="s">
        <v>25</v>
      </c>
      <c r="E233" s="21" t="s">
        <v>26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>
        <v>0</v>
      </c>
    </row>
    <row r="234" spans="1:13" s="22" customFormat="1" ht="47.25" x14ac:dyDescent="0.25">
      <c r="A234" s="21" t="s">
        <v>439</v>
      </c>
      <c r="B234" s="23" t="s">
        <v>440</v>
      </c>
      <c r="C234" s="21" t="s">
        <v>24</v>
      </c>
      <c r="D234" s="21" t="s">
        <v>25</v>
      </c>
      <c r="E234" s="21" t="s">
        <v>26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v>0</v>
      </c>
    </row>
    <row r="235" spans="1:13" s="22" customFormat="1" ht="47.25" x14ac:dyDescent="0.25">
      <c r="A235" s="21" t="s">
        <v>441</v>
      </c>
      <c r="B235" s="23" t="s">
        <v>442</v>
      </c>
      <c r="C235" s="21" t="s">
        <v>24</v>
      </c>
      <c r="D235" s="21" t="s">
        <v>25</v>
      </c>
      <c r="E235" s="21" t="s">
        <v>26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26">
        <v>0</v>
      </c>
    </row>
    <row r="236" spans="1:13" s="22" customFormat="1" ht="47.25" x14ac:dyDescent="0.25">
      <c r="A236" s="21" t="s">
        <v>443</v>
      </c>
      <c r="B236" s="23" t="s">
        <v>444</v>
      </c>
      <c r="C236" s="21" t="s">
        <v>24</v>
      </c>
      <c r="D236" s="21" t="s">
        <v>25</v>
      </c>
      <c r="E236" s="21" t="s">
        <v>26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26">
        <v>0</v>
      </c>
    </row>
    <row r="237" spans="1:13" s="22" customFormat="1" ht="47.25" x14ac:dyDescent="0.25">
      <c r="A237" s="21" t="s">
        <v>445</v>
      </c>
      <c r="B237" s="23" t="s">
        <v>170</v>
      </c>
      <c r="C237" s="21" t="s">
        <v>24</v>
      </c>
      <c r="D237" s="21" t="s">
        <v>25</v>
      </c>
      <c r="E237" s="21" t="s">
        <v>26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</row>
    <row r="238" spans="1:13" s="22" customFormat="1" ht="47.25" x14ac:dyDescent="0.25">
      <c r="A238" s="21" t="s">
        <v>446</v>
      </c>
      <c r="B238" s="23" t="s">
        <v>447</v>
      </c>
      <c r="C238" s="21" t="s">
        <v>24</v>
      </c>
      <c r="D238" s="21" t="s">
        <v>25</v>
      </c>
      <c r="E238" s="21" t="s">
        <v>26</v>
      </c>
      <c r="F238" s="26">
        <v>0</v>
      </c>
      <c r="G238" s="26">
        <v>0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26">
        <v>0</v>
      </c>
    </row>
    <row r="239" spans="1:13" s="22" customFormat="1" ht="31.5" x14ac:dyDescent="0.25">
      <c r="A239" s="21" t="s">
        <v>448</v>
      </c>
      <c r="B239" s="23" t="s">
        <v>449</v>
      </c>
      <c r="C239" s="21" t="s">
        <v>24</v>
      </c>
      <c r="D239" s="21" t="s">
        <v>25</v>
      </c>
      <c r="E239" s="21" t="s">
        <v>26</v>
      </c>
      <c r="F239" s="26">
        <v>0</v>
      </c>
      <c r="G239" s="26">
        <v>0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  <c r="M239" s="26">
        <v>0</v>
      </c>
    </row>
    <row r="240" spans="1:13" s="22" customFormat="1" ht="63" x14ac:dyDescent="0.25">
      <c r="A240" s="21" t="s">
        <v>450</v>
      </c>
      <c r="B240" s="23" t="s">
        <v>451</v>
      </c>
      <c r="C240" s="21" t="s">
        <v>24</v>
      </c>
      <c r="D240" s="21" t="s">
        <v>25</v>
      </c>
      <c r="E240" s="21" t="s">
        <v>26</v>
      </c>
      <c r="F240" s="26">
        <v>0</v>
      </c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</row>
    <row r="241" spans="1:13" s="22" customFormat="1" ht="63" x14ac:dyDescent="0.25">
      <c r="A241" s="21" t="s">
        <v>452</v>
      </c>
      <c r="B241" s="23" t="s">
        <v>453</v>
      </c>
      <c r="C241" s="21" t="s">
        <v>24</v>
      </c>
      <c r="D241" s="21" t="s">
        <v>25</v>
      </c>
      <c r="E241" s="21" t="s">
        <v>26</v>
      </c>
      <c r="F241" s="26">
        <v>0</v>
      </c>
      <c r="G241" s="26">
        <v>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26">
        <v>0</v>
      </c>
    </row>
    <row r="242" spans="1:13" s="22" customFormat="1" ht="31.5" x14ac:dyDescent="0.25">
      <c r="A242" s="21" t="s">
        <v>454</v>
      </c>
      <c r="B242" s="23" t="s">
        <v>449</v>
      </c>
      <c r="C242" s="21" t="s">
        <v>24</v>
      </c>
      <c r="D242" s="21" t="s">
        <v>25</v>
      </c>
      <c r="E242" s="21" t="s">
        <v>26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</row>
    <row r="243" spans="1:13" s="22" customFormat="1" ht="63" x14ac:dyDescent="0.25">
      <c r="A243" s="21" t="s">
        <v>455</v>
      </c>
      <c r="B243" s="23" t="s">
        <v>451</v>
      </c>
      <c r="C243" s="21" t="s">
        <v>24</v>
      </c>
      <c r="D243" s="21" t="s">
        <v>25</v>
      </c>
      <c r="E243" s="21" t="s">
        <v>26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26">
        <v>0</v>
      </c>
    </row>
    <row r="244" spans="1:13" s="22" customFormat="1" ht="63" x14ac:dyDescent="0.25">
      <c r="A244" s="21" t="s">
        <v>456</v>
      </c>
      <c r="B244" s="23" t="s">
        <v>453</v>
      </c>
      <c r="C244" s="21" t="s">
        <v>24</v>
      </c>
      <c r="D244" s="21" t="s">
        <v>25</v>
      </c>
      <c r="E244" s="21" t="s">
        <v>26</v>
      </c>
      <c r="F244" s="26">
        <v>0</v>
      </c>
      <c r="G244" s="26">
        <v>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26">
        <v>0</v>
      </c>
    </row>
    <row r="245" spans="1:13" s="22" customFormat="1" ht="16.5" x14ac:dyDescent="0.25">
      <c r="A245" s="21" t="s">
        <v>457</v>
      </c>
      <c r="B245" s="23" t="s">
        <v>458</v>
      </c>
      <c r="C245" s="21" t="s">
        <v>24</v>
      </c>
      <c r="D245" s="21" t="s">
        <v>25</v>
      </c>
      <c r="E245" s="21" t="s">
        <v>26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>
        <v>0</v>
      </c>
    </row>
    <row r="246" spans="1:13" s="22" customFormat="1" ht="47.25" x14ac:dyDescent="0.25">
      <c r="A246" s="21" t="s">
        <v>459</v>
      </c>
      <c r="B246" s="23" t="s">
        <v>460</v>
      </c>
      <c r="C246" s="21" t="s">
        <v>24</v>
      </c>
      <c r="D246" s="21" t="s">
        <v>25</v>
      </c>
      <c r="E246" s="21" t="s">
        <v>26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26">
        <v>0</v>
      </c>
    </row>
    <row r="247" spans="1:13" s="22" customFormat="1" ht="31.5" x14ac:dyDescent="0.25">
      <c r="A247" s="21" t="s">
        <v>461</v>
      </c>
      <c r="B247" s="23" t="s">
        <v>462</v>
      </c>
      <c r="C247" s="21" t="s">
        <v>24</v>
      </c>
      <c r="D247" s="21" t="s">
        <v>25</v>
      </c>
      <c r="E247" s="21" t="s">
        <v>26</v>
      </c>
      <c r="F247" s="26">
        <v>0</v>
      </c>
      <c r="G247" s="26">
        <v>0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  <c r="M247" s="26">
        <v>0</v>
      </c>
    </row>
    <row r="248" spans="1:13" s="22" customFormat="1" ht="31.5" x14ac:dyDescent="0.25">
      <c r="A248" s="21" t="s">
        <v>463</v>
      </c>
      <c r="B248" s="23" t="s">
        <v>464</v>
      </c>
      <c r="C248" s="21" t="s">
        <v>24</v>
      </c>
      <c r="D248" s="21" t="s">
        <v>25</v>
      </c>
      <c r="E248" s="21" t="s">
        <v>26</v>
      </c>
      <c r="F248" s="26">
        <v>0</v>
      </c>
      <c r="G248" s="26">
        <v>0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  <c r="M248" s="26">
        <v>0</v>
      </c>
    </row>
    <row r="249" spans="1:13" s="22" customFormat="1" ht="31.5" x14ac:dyDescent="0.25">
      <c r="A249" s="21" t="s">
        <v>465</v>
      </c>
      <c r="B249" s="23" t="s">
        <v>466</v>
      </c>
      <c r="C249" s="21" t="s">
        <v>24</v>
      </c>
      <c r="D249" s="21" t="s">
        <v>25</v>
      </c>
      <c r="E249" s="21" t="s">
        <v>26</v>
      </c>
      <c r="F249" s="26">
        <v>0</v>
      </c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>
        <v>0</v>
      </c>
    </row>
    <row r="250" spans="1:13" s="22" customFormat="1" ht="47.25" x14ac:dyDescent="0.25">
      <c r="A250" s="21" t="s">
        <v>467</v>
      </c>
      <c r="B250" s="23" t="s">
        <v>212</v>
      </c>
      <c r="C250" s="21" t="s">
        <v>24</v>
      </c>
      <c r="D250" s="21" t="s">
        <v>25</v>
      </c>
      <c r="E250" s="21" t="s">
        <v>26</v>
      </c>
      <c r="F250" s="26">
        <v>0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</row>
    <row r="251" spans="1:13" s="22" customFormat="1" ht="31.5" x14ac:dyDescent="0.25">
      <c r="A251" s="21" t="s">
        <v>468</v>
      </c>
      <c r="B251" s="23" t="s">
        <v>469</v>
      </c>
      <c r="C251" s="21" t="s">
        <v>24</v>
      </c>
      <c r="D251" s="21" t="s">
        <v>25</v>
      </c>
      <c r="E251" s="21" t="s">
        <v>26</v>
      </c>
      <c r="F251" s="26">
        <v>0</v>
      </c>
      <c r="G251" s="26">
        <v>0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  <c r="M251" s="26">
        <v>0</v>
      </c>
    </row>
    <row r="252" spans="1:13" s="22" customFormat="1" ht="63" x14ac:dyDescent="0.25">
      <c r="A252" s="21" t="s">
        <v>470</v>
      </c>
      <c r="B252" s="23" t="s">
        <v>471</v>
      </c>
      <c r="C252" s="21" t="s">
        <v>24</v>
      </c>
      <c r="D252" s="21" t="s">
        <v>25</v>
      </c>
      <c r="E252" s="21" t="s">
        <v>26</v>
      </c>
      <c r="F252" s="25">
        <f>F253+F259+F266+F273+F274</f>
        <v>0</v>
      </c>
      <c r="G252" s="25">
        <f t="shared" ref="G252:M252" si="31">G253+G259+G266+G273+G274</f>
        <v>0</v>
      </c>
      <c r="H252" s="25">
        <f t="shared" si="31"/>
        <v>0</v>
      </c>
      <c r="I252" s="25">
        <f t="shared" si="31"/>
        <v>0</v>
      </c>
      <c r="J252" s="25">
        <f t="shared" si="31"/>
        <v>0</v>
      </c>
      <c r="K252" s="25">
        <f t="shared" si="31"/>
        <v>0</v>
      </c>
      <c r="L252" s="25">
        <f t="shared" si="31"/>
        <v>0</v>
      </c>
      <c r="M252" s="25">
        <f t="shared" si="31"/>
        <v>0</v>
      </c>
    </row>
    <row r="253" spans="1:13" s="22" customFormat="1" ht="16.5" x14ac:dyDescent="0.25">
      <c r="A253" s="21" t="s">
        <v>472</v>
      </c>
      <c r="B253" s="23" t="s">
        <v>473</v>
      </c>
      <c r="C253" s="21" t="s">
        <v>24</v>
      </c>
      <c r="D253" s="21" t="s">
        <v>25</v>
      </c>
      <c r="E253" s="21" t="s">
        <v>26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</row>
    <row r="254" spans="1:13" s="22" customFormat="1" ht="31.5" x14ac:dyDescent="0.25">
      <c r="A254" s="21" t="s">
        <v>474</v>
      </c>
      <c r="B254" s="23" t="s">
        <v>475</v>
      </c>
      <c r="C254" s="21" t="s">
        <v>24</v>
      </c>
      <c r="D254" s="21" t="s">
        <v>25</v>
      </c>
      <c r="E254" s="21" t="s">
        <v>26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</row>
    <row r="255" spans="1:13" s="22" customFormat="1" ht="47.25" x14ac:dyDescent="0.25">
      <c r="A255" s="21" t="s">
        <v>476</v>
      </c>
      <c r="B255" s="23" t="s">
        <v>477</v>
      </c>
      <c r="C255" s="21" t="s">
        <v>24</v>
      </c>
      <c r="D255" s="21" t="s">
        <v>25</v>
      </c>
      <c r="E255" s="21" t="s">
        <v>26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</row>
    <row r="256" spans="1:13" s="22" customFormat="1" ht="31.5" x14ac:dyDescent="0.25">
      <c r="A256" s="21" t="s">
        <v>478</v>
      </c>
      <c r="B256" s="23" t="s">
        <v>168</v>
      </c>
      <c r="C256" s="21" t="s">
        <v>24</v>
      </c>
      <c r="D256" s="21" t="s">
        <v>25</v>
      </c>
      <c r="E256" s="21" t="s">
        <v>26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</row>
    <row r="257" spans="1:13" s="22" customFormat="1" ht="47.25" x14ac:dyDescent="0.25">
      <c r="A257" s="21" t="s">
        <v>479</v>
      </c>
      <c r="B257" s="23" t="s">
        <v>480</v>
      </c>
      <c r="C257" s="21" t="s">
        <v>24</v>
      </c>
      <c r="D257" s="21" t="s">
        <v>25</v>
      </c>
      <c r="E257" s="21" t="s">
        <v>26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</row>
    <row r="258" spans="1:13" s="22" customFormat="1" ht="31.5" x14ac:dyDescent="0.25">
      <c r="A258" s="21" t="s">
        <v>481</v>
      </c>
      <c r="B258" s="23" t="s">
        <v>482</v>
      </c>
      <c r="C258" s="21" t="s">
        <v>24</v>
      </c>
      <c r="D258" s="21" t="s">
        <v>25</v>
      </c>
      <c r="E258" s="21" t="s">
        <v>26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</row>
    <row r="259" spans="1:13" s="22" customFormat="1" ht="47.25" x14ac:dyDescent="0.25">
      <c r="A259" s="21" t="s">
        <v>483</v>
      </c>
      <c r="B259" s="23" t="s">
        <v>484</v>
      </c>
      <c r="C259" s="21" t="s">
        <v>24</v>
      </c>
      <c r="D259" s="21" t="s">
        <v>25</v>
      </c>
      <c r="E259" s="21" t="s">
        <v>26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</row>
    <row r="260" spans="1:13" s="22" customFormat="1" ht="47.25" x14ac:dyDescent="0.25">
      <c r="A260" s="21" t="s">
        <v>485</v>
      </c>
      <c r="B260" s="23" t="s">
        <v>486</v>
      </c>
      <c r="C260" s="21" t="s">
        <v>24</v>
      </c>
      <c r="D260" s="21" t="s">
        <v>25</v>
      </c>
      <c r="E260" s="21" t="s">
        <v>26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</row>
    <row r="261" spans="1:13" s="22" customFormat="1" ht="63" x14ac:dyDescent="0.25">
      <c r="A261" s="21" t="s">
        <v>487</v>
      </c>
      <c r="B261" s="23" t="s">
        <v>488</v>
      </c>
      <c r="C261" s="21" t="s">
        <v>24</v>
      </c>
      <c r="D261" s="21" t="s">
        <v>25</v>
      </c>
      <c r="E261" s="21" t="s">
        <v>26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</row>
    <row r="262" spans="1:13" s="22" customFormat="1" ht="47.25" x14ac:dyDescent="0.25">
      <c r="A262" s="21" t="s">
        <v>489</v>
      </c>
      <c r="B262" s="23" t="s">
        <v>170</v>
      </c>
      <c r="C262" s="21" t="s">
        <v>24</v>
      </c>
      <c r="D262" s="21" t="s">
        <v>25</v>
      </c>
      <c r="E262" s="21" t="s">
        <v>26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</row>
    <row r="263" spans="1:13" s="22" customFormat="1" ht="63" x14ac:dyDescent="0.25">
      <c r="A263" s="21" t="s">
        <v>490</v>
      </c>
      <c r="B263" s="23" t="s">
        <v>491</v>
      </c>
      <c r="C263" s="21" t="s">
        <v>24</v>
      </c>
      <c r="D263" s="21" t="s">
        <v>25</v>
      </c>
      <c r="E263" s="21" t="s">
        <v>26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</row>
    <row r="264" spans="1:13" s="22" customFormat="1" ht="47.25" x14ac:dyDescent="0.25">
      <c r="A264" s="21" t="s">
        <v>492</v>
      </c>
      <c r="B264" s="23" t="s">
        <v>493</v>
      </c>
      <c r="C264" s="21" t="s">
        <v>24</v>
      </c>
      <c r="D264" s="21" t="s">
        <v>25</v>
      </c>
      <c r="E264" s="21" t="s">
        <v>26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</row>
    <row r="265" spans="1:13" s="22" customFormat="1" ht="31.5" x14ac:dyDescent="0.25">
      <c r="A265" s="21" t="s">
        <v>494</v>
      </c>
      <c r="B265" s="23" t="s">
        <v>495</v>
      </c>
      <c r="C265" s="21" t="s">
        <v>24</v>
      </c>
      <c r="D265" s="21" t="s">
        <v>25</v>
      </c>
      <c r="E265" s="21" t="s">
        <v>26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</row>
    <row r="266" spans="1:13" s="22" customFormat="1" ht="31.5" x14ac:dyDescent="0.25">
      <c r="A266" s="21" t="s">
        <v>496</v>
      </c>
      <c r="B266" s="23" t="s">
        <v>497</v>
      </c>
      <c r="C266" s="21" t="s">
        <v>24</v>
      </c>
      <c r="D266" s="21" t="s">
        <v>25</v>
      </c>
      <c r="E266" s="21" t="s">
        <v>26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</row>
    <row r="267" spans="1:13" s="22" customFormat="1" ht="31.5" x14ac:dyDescent="0.25">
      <c r="A267" s="21" t="s">
        <v>498</v>
      </c>
      <c r="B267" s="23" t="s">
        <v>499</v>
      </c>
      <c r="C267" s="21" t="s">
        <v>24</v>
      </c>
      <c r="D267" s="21" t="s">
        <v>25</v>
      </c>
      <c r="E267" s="21" t="s">
        <v>26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</row>
    <row r="268" spans="1:13" s="22" customFormat="1" ht="47.25" x14ac:dyDescent="0.25">
      <c r="A268" s="21" t="s">
        <v>500</v>
      </c>
      <c r="B268" s="23" t="s">
        <v>501</v>
      </c>
      <c r="C268" s="21" t="s">
        <v>24</v>
      </c>
      <c r="D268" s="21" t="s">
        <v>25</v>
      </c>
      <c r="E268" s="21" t="s">
        <v>26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</row>
    <row r="269" spans="1:13" s="22" customFormat="1" ht="47.25" x14ac:dyDescent="0.25">
      <c r="A269" s="21" t="s">
        <v>502</v>
      </c>
      <c r="B269" s="23" t="s">
        <v>503</v>
      </c>
      <c r="C269" s="21" t="s">
        <v>24</v>
      </c>
      <c r="D269" s="21" t="s">
        <v>25</v>
      </c>
      <c r="E269" s="21" t="s">
        <v>26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</row>
    <row r="270" spans="1:13" s="22" customFormat="1" ht="47.25" x14ac:dyDescent="0.25">
      <c r="A270" s="21" t="s">
        <v>504</v>
      </c>
      <c r="B270" s="23" t="s">
        <v>505</v>
      </c>
      <c r="C270" s="21" t="s">
        <v>24</v>
      </c>
      <c r="D270" s="21" t="s">
        <v>25</v>
      </c>
      <c r="E270" s="21" t="s">
        <v>26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</row>
    <row r="271" spans="1:13" s="22" customFormat="1" ht="47.25" x14ac:dyDescent="0.25">
      <c r="A271" s="21" t="s">
        <v>506</v>
      </c>
      <c r="B271" s="23" t="s">
        <v>507</v>
      </c>
      <c r="C271" s="21" t="s">
        <v>24</v>
      </c>
      <c r="D271" s="21" t="s">
        <v>25</v>
      </c>
      <c r="E271" s="21" t="s">
        <v>26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</row>
    <row r="272" spans="1:13" s="22" customFormat="1" ht="47.25" x14ac:dyDescent="0.25">
      <c r="A272" s="21" t="s">
        <v>508</v>
      </c>
      <c r="B272" s="23" t="s">
        <v>509</v>
      </c>
      <c r="C272" s="21" t="s">
        <v>24</v>
      </c>
      <c r="D272" s="21" t="s">
        <v>25</v>
      </c>
      <c r="E272" s="21" t="s">
        <v>26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</row>
    <row r="273" spans="1:13" s="22" customFormat="1" ht="47.25" x14ac:dyDescent="0.25">
      <c r="A273" s="21" t="s">
        <v>510</v>
      </c>
      <c r="B273" s="23" t="s">
        <v>212</v>
      </c>
      <c r="C273" s="21" t="s">
        <v>24</v>
      </c>
      <c r="D273" s="21" t="s">
        <v>25</v>
      </c>
      <c r="E273" s="21" t="s">
        <v>26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</row>
    <row r="274" spans="1:13" s="22" customFormat="1" ht="31.5" x14ac:dyDescent="0.25">
      <c r="A274" s="21" t="s">
        <v>511</v>
      </c>
      <c r="B274" s="23" t="s">
        <v>214</v>
      </c>
      <c r="C274" s="21" t="s">
        <v>24</v>
      </c>
      <c r="D274" s="21" t="s">
        <v>25</v>
      </c>
      <c r="E274" s="21" t="s">
        <v>26</v>
      </c>
      <c r="F274" s="25">
        <f t="shared" ref="F274:M274" si="32">SUM(F275:F275)</f>
        <v>0</v>
      </c>
      <c r="G274" s="25">
        <f t="shared" si="32"/>
        <v>0</v>
      </c>
      <c r="H274" s="25">
        <f t="shared" si="32"/>
        <v>0</v>
      </c>
      <c r="I274" s="25">
        <f t="shared" si="32"/>
        <v>0</v>
      </c>
      <c r="J274" s="25">
        <f t="shared" si="32"/>
        <v>0</v>
      </c>
      <c r="K274" s="25">
        <f t="shared" si="32"/>
        <v>0</v>
      </c>
      <c r="L274" s="25">
        <f t="shared" si="32"/>
        <v>0</v>
      </c>
      <c r="M274" s="25">
        <f t="shared" si="32"/>
        <v>0</v>
      </c>
    </row>
    <row r="275" spans="1:13" s="22" customFormat="1" ht="110.25" x14ac:dyDescent="0.25">
      <c r="A275" s="21" t="s">
        <v>511</v>
      </c>
      <c r="B275" s="23" t="s">
        <v>512</v>
      </c>
      <c r="C275" s="21" t="s">
        <v>513</v>
      </c>
      <c r="D275" s="21" t="s">
        <v>25</v>
      </c>
      <c r="E275" s="21" t="s">
        <v>26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  <c r="M275" s="26">
        <v>0</v>
      </c>
    </row>
    <row r="276" spans="1:13" s="22" customFormat="1" ht="31.5" x14ac:dyDescent="0.25">
      <c r="A276" s="21" t="s">
        <v>514</v>
      </c>
      <c r="B276" s="23" t="s">
        <v>515</v>
      </c>
      <c r="C276" s="21" t="s">
        <v>24</v>
      </c>
      <c r="D276" s="21" t="s">
        <v>25</v>
      </c>
      <c r="E276" s="21" t="s">
        <v>26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  <c r="M276" s="26">
        <v>0</v>
      </c>
    </row>
    <row r="277" spans="1:13" s="31" customFormat="1" ht="16.5" x14ac:dyDescent="0.25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</row>
    <row r="278" spans="1:13" ht="54" customHeight="1" x14ac:dyDescent="0.25">
      <c r="A278" s="34" t="s">
        <v>516</v>
      </c>
      <c r="B278" s="34"/>
      <c r="C278" s="34"/>
      <c r="D278" s="34"/>
      <c r="E278" s="34"/>
      <c r="F278" s="34"/>
      <c r="G278" s="34"/>
      <c r="H278" s="32"/>
      <c r="I278" s="32"/>
      <c r="J278" s="33"/>
      <c r="K278" s="33"/>
    </row>
  </sheetData>
  <autoFilter ref="A17:M276"/>
  <mergeCells count="17">
    <mergeCell ref="A12:M12"/>
    <mergeCell ref="A4:M4"/>
    <mergeCell ref="A5:M5"/>
    <mergeCell ref="A7:M7"/>
    <mergeCell ref="A8:M8"/>
    <mergeCell ref="A10:M10"/>
    <mergeCell ref="A278:G278"/>
    <mergeCell ref="A13:M13"/>
    <mergeCell ref="A15:A16"/>
    <mergeCell ref="B15:B16"/>
    <mergeCell ref="C15:C16"/>
    <mergeCell ref="D15:D16"/>
    <mergeCell ref="E15:E16"/>
    <mergeCell ref="F15:G15"/>
    <mergeCell ref="H15:I15"/>
    <mergeCell ref="J15:K15"/>
    <mergeCell ref="L15:M15"/>
  </mergeCells>
  <pageMargins left="0.78740157480314965" right="0.39370078740157483" top="0.78740157480314965" bottom="0.78740157480314965" header="0.51181102362204722" footer="0.51181102362204722"/>
  <pageSetup paperSize="9" scale="80" orientation="landscape" r:id="rId1"/>
  <headerFooter alignWithMargins="0">
    <oddHeader xml:space="preserve">&amp;C&amp;18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8Расш</vt:lpstr>
      <vt:lpstr>'8Расш'!Область_печати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2024-03-21T14:15:23Z</dcterms:created>
  <dcterms:modified xsi:type="dcterms:W3CDTF">2024-03-21T14:17:20Z</dcterms:modified>
</cp:coreProperties>
</file>